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yalavarthy/Downloads/JCC/FinalSubmission/Final/Cost/"/>
    </mc:Choice>
  </mc:AlternateContent>
  <xr:revisionPtr revIDLastSave="0" documentId="8_{35DBCEA5-A6CB-8A46-9820-E7A9C8C874F7}" xr6:coauthVersionLast="47" xr6:coauthVersionMax="47" xr10:uidLastSave="{00000000-0000-0000-0000-000000000000}"/>
  <bookViews>
    <workbookView xWindow="0" yWindow="680" windowWidth="31840" windowHeight="20740" tabRatio="500" activeTab="1" xr2:uid="{00000000-000D-0000-FFFF-FFFF00000000}"/>
  </bookViews>
  <sheets>
    <sheet name="Instructions" sheetId="1" r:id="rId1"/>
    <sheet name="Cost Response" sheetId="2" r:id="rId2"/>
    <sheet name="Assumptions" sheetId="3" r:id="rId3"/>
  </sheets>
  <definedNames>
    <definedName name="_xlnm.Print_Titles" localSheetId="1">'Cost Response'!$15:$17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82" i="2" l="1"/>
  <c r="I82" i="2" s="1"/>
  <c r="F82" i="2"/>
  <c r="G82" i="2" s="1"/>
  <c r="E82" i="2"/>
  <c r="B82" i="2"/>
  <c r="C82" i="2" s="1"/>
  <c r="H81" i="2"/>
  <c r="I81" i="2" s="1"/>
  <c r="F81" i="2"/>
  <c r="G81" i="2" s="1"/>
  <c r="E81" i="2"/>
  <c r="B81" i="2"/>
  <c r="C81" i="2" s="1"/>
  <c r="H80" i="2"/>
  <c r="I80" i="2" s="1"/>
  <c r="F80" i="2"/>
  <c r="G80" i="2" s="1"/>
  <c r="E80" i="2"/>
  <c r="B80" i="2"/>
  <c r="C80" i="2" s="1"/>
  <c r="H79" i="2"/>
  <c r="I79" i="2" s="1"/>
  <c r="F79" i="2"/>
  <c r="G79" i="2" s="1"/>
  <c r="E79" i="2"/>
  <c r="B79" i="2"/>
  <c r="C79" i="2" s="1"/>
  <c r="H78" i="2"/>
  <c r="I78" i="2" s="1"/>
  <c r="F78" i="2"/>
  <c r="G78" i="2" s="1"/>
  <c r="E78" i="2"/>
  <c r="B78" i="2"/>
  <c r="C78" i="2" s="1"/>
  <c r="H77" i="2"/>
  <c r="I77" i="2" s="1"/>
  <c r="F77" i="2"/>
  <c r="G77" i="2" s="1"/>
  <c r="E77" i="2"/>
  <c r="B77" i="2"/>
  <c r="C77" i="2" s="1"/>
  <c r="H76" i="2"/>
  <c r="I76" i="2" s="1"/>
  <c r="G76" i="2"/>
  <c r="F76" i="2"/>
  <c r="E76" i="2"/>
  <c r="B76" i="2"/>
  <c r="C76" i="2" s="1"/>
  <c r="H75" i="2"/>
  <c r="I75" i="2" s="1"/>
  <c r="F75" i="2"/>
  <c r="G75" i="2" s="1"/>
  <c r="E75" i="2"/>
  <c r="B75" i="2"/>
  <c r="C75" i="2" s="1"/>
  <c r="H74" i="2"/>
  <c r="I74" i="2" s="1"/>
  <c r="F74" i="2"/>
  <c r="G74" i="2" s="1"/>
  <c r="E74" i="2"/>
  <c r="B74" i="2"/>
  <c r="C74" i="2" s="1"/>
  <c r="H73" i="2"/>
  <c r="I73" i="2" s="1"/>
  <c r="F73" i="2"/>
  <c r="G73" i="2" s="1"/>
  <c r="E73" i="2"/>
  <c r="B73" i="2"/>
  <c r="C73" i="2" s="1"/>
  <c r="H72" i="2"/>
  <c r="I72" i="2" s="1"/>
  <c r="F72" i="2"/>
  <c r="G72" i="2" s="1"/>
  <c r="E72" i="2"/>
  <c r="B72" i="2"/>
  <c r="C72" i="2" s="1"/>
  <c r="H71" i="2"/>
  <c r="I71" i="2" s="1"/>
  <c r="F71" i="2"/>
  <c r="G71" i="2" s="1"/>
  <c r="E71" i="2"/>
  <c r="B71" i="2"/>
  <c r="C71" i="2" s="1"/>
  <c r="H70" i="2"/>
  <c r="I70" i="2" s="1"/>
  <c r="F70" i="2"/>
  <c r="G70" i="2" s="1"/>
  <c r="E70" i="2"/>
  <c r="B70" i="2"/>
  <c r="C70" i="2" s="1"/>
  <c r="H69" i="2"/>
  <c r="I69" i="2" s="1"/>
  <c r="F69" i="2"/>
  <c r="G69" i="2" s="1"/>
  <c r="E69" i="2"/>
  <c r="B69" i="2"/>
  <c r="C69" i="2" s="1"/>
  <c r="I68" i="2"/>
  <c r="H68" i="2"/>
  <c r="F68" i="2"/>
  <c r="G68" i="2" s="1"/>
  <c r="E68" i="2"/>
  <c r="B68" i="2"/>
  <c r="C68" i="2" s="1"/>
  <c r="H67" i="2"/>
  <c r="I67" i="2" s="1"/>
  <c r="F67" i="2"/>
  <c r="G67" i="2" s="1"/>
  <c r="E67" i="2"/>
  <c r="B67" i="2"/>
  <c r="C67" i="2" s="1"/>
  <c r="H66" i="2"/>
  <c r="I66" i="2" s="1"/>
  <c r="F66" i="2"/>
  <c r="G66" i="2" s="1"/>
  <c r="E66" i="2"/>
  <c r="B66" i="2"/>
  <c r="C66" i="2" s="1"/>
  <c r="H65" i="2"/>
  <c r="I65" i="2" s="1"/>
  <c r="F65" i="2"/>
  <c r="G65" i="2" s="1"/>
  <c r="E65" i="2"/>
  <c r="B65" i="2"/>
  <c r="C65" i="2" s="1"/>
  <c r="H64" i="2"/>
  <c r="I64" i="2" s="1"/>
  <c r="F64" i="2"/>
  <c r="G64" i="2" s="1"/>
  <c r="E64" i="2"/>
  <c r="C64" i="2"/>
  <c r="B64" i="2"/>
  <c r="H63" i="2"/>
  <c r="I63" i="2" s="1"/>
  <c r="F63" i="2"/>
  <c r="G63" i="2" s="1"/>
  <c r="E63" i="2"/>
  <c r="B63" i="2"/>
  <c r="C63" i="2" s="1"/>
  <c r="H62" i="2"/>
  <c r="I62" i="2" s="1"/>
  <c r="F62" i="2"/>
  <c r="G62" i="2" s="1"/>
  <c r="E62" i="2"/>
  <c r="B62" i="2"/>
  <c r="C62" i="2" s="1"/>
  <c r="H61" i="2"/>
  <c r="I61" i="2" s="1"/>
  <c r="F61" i="2"/>
  <c r="G61" i="2" s="1"/>
  <c r="E61" i="2"/>
  <c r="B61" i="2"/>
  <c r="C61" i="2" s="1"/>
  <c r="H60" i="2"/>
  <c r="I60" i="2" s="1"/>
  <c r="F60" i="2"/>
  <c r="G60" i="2" s="1"/>
  <c r="E60" i="2"/>
  <c r="B60" i="2"/>
  <c r="C60" i="2" s="1"/>
  <c r="H59" i="2"/>
  <c r="I59" i="2" s="1"/>
  <c r="F59" i="2"/>
  <c r="G59" i="2" s="1"/>
  <c r="E59" i="2"/>
  <c r="B59" i="2"/>
  <c r="C59" i="2" s="1"/>
  <c r="H58" i="2"/>
  <c r="I58" i="2" s="1"/>
  <c r="F58" i="2"/>
  <c r="G58" i="2" s="1"/>
  <c r="E58" i="2"/>
  <c r="B58" i="2"/>
  <c r="C58" i="2" s="1"/>
  <c r="H57" i="2"/>
  <c r="I57" i="2" s="1"/>
  <c r="F57" i="2"/>
  <c r="G57" i="2" s="1"/>
  <c r="E57" i="2"/>
  <c r="B57" i="2"/>
  <c r="C57" i="2" s="1"/>
  <c r="H56" i="2"/>
  <c r="I56" i="2" s="1"/>
  <c r="F56" i="2"/>
  <c r="G56" i="2" s="1"/>
  <c r="E56" i="2"/>
  <c r="B56" i="2"/>
  <c r="C56" i="2" s="1"/>
  <c r="H55" i="2"/>
  <c r="I55" i="2" s="1"/>
  <c r="F55" i="2"/>
  <c r="G55" i="2" s="1"/>
  <c r="E55" i="2"/>
  <c r="B55" i="2"/>
  <c r="C55" i="2" s="1"/>
  <c r="H54" i="2"/>
  <c r="I54" i="2" s="1"/>
  <c r="F54" i="2"/>
  <c r="G54" i="2" s="1"/>
  <c r="E54" i="2"/>
  <c r="B54" i="2"/>
  <c r="C54" i="2" s="1"/>
  <c r="H53" i="2"/>
  <c r="I53" i="2" s="1"/>
  <c r="F53" i="2"/>
  <c r="G53" i="2" s="1"/>
  <c r="E53" i="2"/>
  <c r="B53" i="2"/>
  <c r="C53" i="2" s="1"/>
  <c r="H52" i="2"/>
  <c r="I52" i="2" s="1"/>
  <c r="F52" i="2"/>
  <c r="G52" i="2" s="1"/>
  <c r="E52" i="2"/>
  <c r="B52" i="2"/>
  <c r="C52" i="2" s="1"/>
  <c r="H51" i="2"/>
  <c r="I51" i="2" s="1"/>
  <c r="F51" i="2"/>
  <c r="G51" i="2" s="1"/>
  <c r="E51" i="2"/>
  <c r="B51" i="2"/>
  <c r="C51" i="2" s="1"/>
  <c r="H50" i="2"/>
  <c r="I50" i="2" s="1"/>
  <c r="F50" i="2"/>
  <c r="G50" i="2" s="1"/>
  <c r="E50" i="2"/>
  <c r="B50" i="2"/>
  <c r="C50" i="2" s="1"/>
  <c r="H49" i="2"/>
  <c r="I49" i="2" s="1"/>
  <c r="G49" i="2"/>
  <c r="F49" i="2"/>
  <c r="E49" i="2"/>
  <c r="B49" i="2"/>
  <c r="C49" i="2" s="1"/>
  <c r="H48" i="2"/>
  <c r="I48" i="2" s="1"/>
  <c r="F48" i="2"/>
  <c r="G48" i="2" s="1"/>
  <c r="E48" i="2"/>
  <c r="B48" i="2"/>
  <c r="C48" i="2" s="1"/>
  <c r="H47" i="2"/>
  <c r="I47" i="2" s="1"/>
  <c r="F47" i="2"/>
  <c r="G47" i="2" s="1"/>
  <c r="E47" i="2"/>
  <c r="B47" i="2"/>
  <c r="C47" i="2" s="1"/>
  <c r="H46" i="2"/>
  <c r="I46" i="2" s="1"/>
  <c r="F46" i="2"/>
  <c r="G46" i="2" s="1"/>
  <c r="E46" i="2"/>
  <c r="B46" i="2"/>
  <c r="C46" i="2" s="1"/>
  <c r="H45" i="2"/>
  <c r="I45" i="2" s="1"/>
  <c r="F45" i="2"/>
  <c r="G45" i="2" s="1"/>
  <c r="E45" i="2"/>
  <c r="B45" i="2"/>
  <c r="C45" i="2" s="1"/>
  <c r="H44" i="2"/>
  <c r="I44" i="2" s="1"/>
  <c r="F44" i="2"/>
  <c r="G44" i="2" s="1"/>
  <c r="E44" i="2"/>
  <c r="B44" i="2"/>
  <c r="C44" i="2" s="1"/>
  <c r="H43" i="2"/>
  <c r="I43" i="2" s="1"/>
  <c r="F43" i="2"/>
  <c r="G43" i="2" s="1"/>
  <c r="E43" i="2"/>
  <c r="B43" i="2"/>
  <c r="C43" i="2" s="1"/>
  <c r="H42" i="2"/>
  <c r="I42" i="2" s="1"/>
  <c r="F42" i="2"/>
  <c r="G42" i="2" s="1"/>
  <c r="E42" i="2"/>
  <c r="B42" i="2"/>
  <c r="C42" i="2" s="1"/>
  <c r="H41" i="2"/>
  <c r="I41" i="2" s="1"/>
  <c r="F41" i="2"/>
  <c r="G41" i="2" s="1"/>
  <c r="E41" i="2"/>
  <c r="B41" i="2"/>
  <c r="C41" i="2" s="1"/>
  <c r="H40" i="2"/>
  <c r="I40" i="2" s="1"/>
  <c r="F40" i="2"/>
  <c r="G40" i="2" s="1"/>
  <c r="E40" i="2"/>
  <c r="B40" i="2"/>
  <c r="C40" i="2" s="1"/>
  <c r="H39" i="2"/>
  <c r="I39" i="2" s="1"/>
  <c r="F39" i="2"/>
  <c r="G39" i="2" s="1"/>
  <c r="E39" i="2"/>
  <c r="B39" i="2"/>
  <c r="C39" i="2" s="1"/>
  <c r="H38" i="2"/>
  <c r="I38" i="2" s="1"/>
  <c r="F38" i="2"/>
  <c r="G38" i="2" s="1"/>
  <c r="E38" i="2"/>
  <c r="B38" i="2"/>
  <c r="C38" i="2" s="1"/>
  <c r="H37" i="2"/>
  <c r="I37" i="2" s="1"/>
  <c r="G37" i="2"/>
  <c r="F37" i="2"/>
  <c r="E37" i="2"/>
  <c r="B37" i="2"/>
  <c r="C37" i="2" s="1"/>
  <c r="H36" i="2"/>
  <c r="I36" i="2" s="1"/>
  <c r="F36" i="2"/>
  <c r="G36" i="2" s="1"/>
  <c r="E36" i="2"/>
  <c r="B36" i="2"/>
  <c r="C36" i="2" s="1"/>
  <c r="H35" i="2"/>
  <c r="I35" i="2" s="1"/>
  <c r="F35" i="2"/>
  <c r="G35" i="2" s="1"/>
  <c r="E35" i="2"/>
  <c r="B35" i="2"/>
  <c r="C35" i="2" s="1"/>
  <c r="H34" i="2"/>
  <c r="I34" i="2" s="1"/>
  <c r="F34" i="2"/>
  <c r="G34" i="2" s="1"/>
  <c r="E34" i="2"/>
  <c r="B34" i="2"/>
  <c r="C34" i="2" s="1"/>
  <c r="H33" i="2"/>
  <c r="I33" i="2" s="1"/>
  <c r="F33" i="2"/>
  <c r="G33" i="2" s="1"/>
  <c r="E33" i="2"/>
  <c r="B33" i="2"/>
  <c r="C33" i="2" s="1"/>
  <c r="H32" i="2"/>
  <c r="I32" i="2" s="1"/>
  <c r="F32" i="2"/>
  <c r="G32" i="2" s="1"/>
  <c r="E32" i="2"/>
  <c r="B32" i="2"/>
  <c r="C32" i="2" s="1"/>
  <c r="H31" i="2"/>
  <c r="I31" i="2" s="1"/>
  <c r="F31" i="2"/>
  <c r="G31" i="2" s="1"/>
  <c r="E31" i="2"/>
  <c r="B31" i="2"/>
  <c r="C31" i="2" s="1"/>
  <c r="H30" i="2"/>
  <c r="I30" i="2" s="1"/>
  <c r="F30" i="2"/>
  <c r="G30" i="2" s="1"/>
  <c r="E30" i="2"/>
  <c r="B30" i="2"/>
  <c r="C30" i="2" s="1"/>
  <c r="H29" i="2"/>
  <c r="I29" i="2" s="1"/>
  <c r="F29" i="2"/>
  <c r="G29" i="2" s="1"/>
  <c r="E29" i="2"/>
  <c r="B29" i="2"/>
  <c r="C29" i="2" s="1"/>
  <c r="H28" i="2"/>
  <c r="I28" i="2" s="1"/>
  <c r="F28" i="2"/>
  <c r="G28" i="2" s="1"/>
  <c r="E28" i="2"/>
  <c r="B28" i="2"/>
  <c r="C28" i="2" s="1"/>
  <c r="H27" i="2"/>
  <c r="I27" i="2" s="1"/>
  <c r="F27" i="2"/>
  <c r="G27" i="2" s="1"/>
  <c r="E27" i="2"/>
  <c r="B27" i="2"/>
  <c r="C27" i="2" s="1"/>
  <c r="H26" i="2"/>
  <c r="I26" i="2" s="1"/>
  <c r="F26" i="2"/>
  <c r="G26" i="2" s="1"/>
  <c r="E26" i="2"/>
  <c r="B26" i="2"/>
  <c r="C26" i="2" s="1"/>
  <c r="H25" i="2"/>
  <c r="I25" i="2" s="1"/>
  <c r="F25" i="2"/>
  <c r="G25" i="2" s="1"/>
  <c r="E25" i="2"/>
  <c r="B25" i="2"/>
  <c r="C25" i="2" s="1"/>
  <c r="H24" i="2"/>
  <c r="I24" i="2" s="1"/>
  <c r="G24" i="2"/>
  <c r="F24" i="2"/>
  <c r="E24" i="2"/>
  <c r="B24" i="2"/>
  <c r="C24" i="2" s="1"/>
  <c r="H23" i="2"/>
  <c r="I23" i="2" s="1"/>
  <c r="F23" i="2"/>
  <c r="G23" i="2" s="1"/>
  <c r="E23" i="2"/>
  <c r="B23" i="2"/>
  <c r="C23" i="2" s="1"/>
  <c r="H22" i="2"/>
  <c r="I22" i="2" s="1"/>
  <c r="F22" i="2"/>
  <c r="G22" i="2" s="1"/>
  <c r="E22" i="2"/>
  <c r="B22" i="2"/>
  <c r="C22" i="2" s="1"/>
  <c r="H21" i="2"/>
  <c r="I21" i="2" s="1"/>
  <c r="F21" i="2"/>
  <c r="G21" i="2" s="1"/>
  <c r="E21" i="2"/>
  <c r="B21" i="2"/>
  <c r="C21" i="2" s="1"/>
  <c r="H20" i="2"/>
  <c r="I20" i="2" s="1"/>
  <c r="F20" i="2"/>
  <c r="G20" i="2" s="1"/>
  <c r="E20" i="2"/>
  <c r="B20" i="2"/>
  <c r="C20" i="2" s="1"/>
  <c r="H19" i="2"/>
  <c r="I19" i="2" s="1"/>
  <c r="F19" i="2"/>
  <c r="G19" i="2" s="1"/>
  <c r="E19" i="2"/>
  <c r="B19" i="2"/>
  <c r="C19" i="2" s="1"/>
  <c r="H18" i="2"/>
  <c r="I18" i="2" s="1"/>
  <c r="F18" i="2"/>
  <c r="G18" i="2" s="1"/>
  <c r="E18" i="2"/>
  <c r="B18" i="2"/>
  <c r="C18" i="2" s="1"/>
</calcChain>
</file>

<file path=xl/sharedStrings.xml><?xml version="1.0" encoding="utf-8"?>
<sst xmlns="http://schemas.openxmlformats.org/spreadsheetml/2006/main" count="254" uniqueCount="182">
  <si>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</si>
  <si>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</si>
  <si>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</si>
  <si>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</si>
  <si>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</si>
  <si>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</si>
  <si>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</si>
  <si>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</si>
  <si>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</si>
  <si>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</si>
  <si>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</si>
  <si>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</si>
  <si>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Sumanth Yalavarthy</t>
  </si>
  <si>
    <t>Title</t>
  </si>
  <si>
    <t>VP - IT Consulting</t>
  </si>
  <si>
    <t>Vendor Name</t>
  </si>
  <si>
    <t>Cogent Data Solutions LLC</t>
  </si>
  <si>
    <t>Physical Address</t>
  </si>
  <si>
    <t>5728 Major Blvd Suite # 602 Orlando FL 32819</t>
  </si>
  <si>
    <t>Email Address</t>
  </si>
  <si>
    <t>sumanth@cogentdatasolutions.com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</si>
  <si>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</si>
  <si>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</si>
  <si>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</si>
  <si>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</si>
  <si>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</si>
  <si>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</si>
  <si>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</si>
  <si>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</si>
  <si>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</si>
  <si>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</si>
  <si>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</si>
  <si>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</si>
  <si>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</si>
  <si>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</si>
  <si>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</si>
  <si>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</si>
  <si>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</si>
  <si>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</si>
  <si>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</si>
  <si>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</si>
  <si>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</si>
  <si>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</si>
  <si>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</si>
  <si>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</si>
  <si>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</si>
  <si>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</si>
  <si>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</si>
  <si>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</si>
  <si>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</si>
  <si>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</si>
  <si>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</si>
  <si>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</si>
  <si>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</si>
  <si>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</si>
  <si>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</si>
  <si>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</si>
  <si>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</si>
  <si>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</si>
  <si>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</si>
  <si>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</si>
  <si>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</si>
  <si>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</si>
  <si>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</si>
  <si>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</si>
  <si>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</si>
  <si>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</si>
  <si>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</si>
  <si>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</si>
  <si>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</si>
  <si>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</si>
  <si>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</si>
  <si>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</si>
  <si>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</si>
  <si>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</si>
  <si>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</si>
  <si>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</si>
  <si>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</si>
  <si>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</si>
  <si>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</si>
  <si>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</si>
  <si>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</si>
  <si>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</si>
  <si>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</si>
  <si>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</si>
  <si>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</si>
  <si>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</si>
  <si>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</si>
  <si>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</si>
  <si>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</si>
  <si>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</si>
  <si>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</si>
  <si>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</si>
  <si>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</si>
  <si>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</si>
  <si>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</si>
  <si>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Date:</t>
  </si>
  <si>
    <t>Exhibit B - Cost Proposal Assumptions</t>
  </si>
  <si>
    <t>Cogent Data Solutions LLC - RFP IT-2025-203-RB</t>
  </si>
  <si>
    <t>General Pricing Methodology</t>
  </si>
  <si>
    <t xml:space="preserve">  All rates are fully burdened hourly rates inclusive of overhead, G&amp;A, travel within the designated region, and profit margin.</t>
  </si>
  <si>
    <t xml:space="preserve">  Bay Area Senior rates serve as the baseline; all other rates are formula-driven from this anchor.</t>
  </si>
  <si>
    <t xml:space="preserve">  Northern Region: 5% below Bay Area, reflecting Sacramento-area cost-of-living differential.</t>
  </si>
  <si>
    <t xml:space="preserve">  Central Region: 10% below Bay Area, reflecting Fresno/Central Valley labor market conditions.</t>
  </si>
  <si>
    <t xml:space="preserve">  Southern Region: 2.5% below Bay Area, reflecting comparable but slightly lower SoCal IT market rates.</t>
  </si>
  <si>
    <t>Less Senior rates: 90% of Senior rate in each region, reflecting candidates with 3-9 years of relevant experience. Since this is a wide range, our pricing reflects a blended approach — some assignments will need resources closer to 8-9 years of experience, while others may only require 3-5 years. The single quoted rate accounts for this mix across the full portfolio of work orders. As a 10-year JCC incumbent, CDS has the bench strength and recruiting network in California to match the right experience level to each assignment.</t>
  </si>
  <si>
    <t xml:space="preserve">  All rates rounded to nearest $0.50 for billing consistency.</t>
  </si>
  <si>
    <t xml:space="preserve">  Rates assume standard business hours (M-F, 8am-5pm). Overtime or weekend work billed per Master Agreement terms.</t>
  </si>
  <si>
    <t xml:space="preserve">  Cogent Data Solutions is a 10-year JCC incumbent with deep institutional knowledge of judicial branch operations, enabling faster onboarding and reduced ramp-up costs.</t>
  </si>
  <si>
    <t>Classification</t>
  </si>
  <si>
    <t>Rate Assumptions &amp; Justification</t>
  </si>
  <si>
    <t>Rate assumes SAFe or Scrum-certified practitioner with 10+ years coaching cross-functional delivery teams in public-sector Agile transformations. Includes facilitation of PI Planning, Sprint Reviews, and organizational change management.</t>
  </si>
  <si>
    <t>Rate reflects senior-level solution design expertise across enterprise platforms (J2EE, .NET, cloud-native). Assumes hands-on experience with JCC application ecosystems and TOGAF or equivalent architecture methodology.</t>
  </si>
  <si>
    <t>Rate based on Tier 2/3 production support for JCC business-critical applications including case management and court operations systems. Assumes after-hours on-call availability as needed.</t>
  </si>
  <si>
    <t>Rate assumes manual and automated testing (Selenium, UFT, or equivalent) with ISTQB or similar certification. Includes test plan development, defect tracking, and UAT coordination for court applications.</t>
  </si>
  <si>
    <t>Rate reflects lead-level QA oversight including test strategy development, team coordination, and automated regression framework management. Assumes experience with CI/CD pipeline integration.</t>
  </si>
  <si>
    <t>Rate assumes on-site support for courtroom and conference AV systems including video conferencing, digital recording, and evidence presentation equipment. Includes travel to JCC facilities as required per RFP.</t>
  </si>
  <si>
    <t>Rate based on server-side development (Java, Python, Node.js, or .NET) with RESTful API design and database integration. Assumes experience with government web accessibility standards (WCAG 2.1 AA).</t>
  </si>
  <si>
    <t>Rate assumes functional analysis and configuration of enterprise applications (ERP, HRMS, financial systems) within judicial branch operations. Includes requirements gathering, gap analysis, and user training.</t>
  </si>
  <si>
    <t>Rate reflects senior-level process optimization expertise using Lean Six Sigma or equivalent methodology. Assumes deliverables include current/future state mapping, ROI analysis, and change management planning.</t>
  </si>
  <si>
    <t>Rate based on experienced BA with strong requirements elicitation, use case modeling, and stakeholder facilitation skills. Assumes proficiency with tools such as JIRA, Confluence, and Visio for documentation.</t>
  </si>
  <si>
    <t>Rate reflects senior architect with multi-cloud expertise (AWS, Azure, GCP) and FedRAMP/StateRAMP compliance experience. Assumes design responsibility for secure, scalable cloud infrastructure aligned with California state standards.</t>
  </si>
  <si>
    <t>Rate assumes hands-on cloud infrastructure implementation including IaC (Terraform, CloudFormation), container orchestration (Kubernetes), and CI/CD automation. Includes security hardening and cost optimization.</t>
  </si>
  <si>
    <t>Rate based on UX content professional skilled in information architecture, plain-language writing, and content modeling for government digital services. Assumes adherence to California state plain language guidelines.</t>
  </si>
  <si>
    <t>Rate reflects strategic content planning including governance frameworks, editorial calendars, taxonomy development, and multi-channel content lifecycle management for public-facing judicial resources.</t>
  </si>
  <si>
    <t>Rate assumes proficiency in SQL, Python/R, and BI tools (Tableau, Power BI) for data extraction, analysis, and visualization. Includes experience translating judicial branch data into actionable insights and dashboards.</t>
  </si>
  <si>
    <t>Rate based on ETL/ELT pipeline development, data warehouse architecture, and big data technologies (Spark, Kafka). Assumes experience with data governance and quality frameworks in regulated environments.</t>
  </si>
  <si>
    <t>Rate assumes expertise in conceptual, logical, and physical data modeling using tools such as ER/Studio or ERwin. Includes normalization, star/snowflake schema design, and metadata management.</t>
  </si>
  <si>
    <t>Rate reflects advanced analytics expertise including machine learning, statistical modeling, and NLP. Assumes ability to develop predictive models and data products supporting judicial decision-making and resource allocation.</t>
  </si>
  <si>
    <t>Rate based on senior DBA supporting Oracle, SQL Server, or PostgreSQL in enterprise environments. Includes performance tuning, backup/recovery, high availability configuration, and security patching.</t>
  </si>
  <si>
    <t>Rate assumes oversight of multi-workstream IT delivery programs using Agile and hybrid methodologies. Includes vendor coordination, risk management, and executive-level reporting for JCC stakeholders.</t>
  </si>
  <si>
    <t>Rate assumes on-site Tier 1/2 desktop support including hardware troubleshooting, software installation, imaging, and asset management. Per RFP Q&amp;A, on-site presence at JCC facilities is required.</t>
  </si>
  <si>
    <t>Rate reflects chief-architect-level strategic technology planning using TOGAF or Zachman frameworks. Assumes responsibility for enterprise roadmaps, standards governance, and technology portfolio management across the judicial branch.</t>
  </si>
  <si>
    <t>ECM Administrator</t>
  </si>
  <si>
    <t>Rate based on administration of enterprise content management platforms (OpenText, SharePoint, or equivalent). Includes workflow configuration, records management, taxonomy design, and system integration.</t>
  </si>
  <si>
    <t>Rate assumes proficiency with enterprise ETL tools (Informatica, SSIS, Talend, or DataStage) for complex data integration. Includes job scheduling, error handling, and data quality validation.</t>
  </si>
  <si>
    <t>Rate based on modern front-end development (React, Angular, or Vue.js) with responsive design and WCAG 2.1 AA compliance. Assumes experience building accessible public-facing government web applications.</t>
  </si>
  <si>
    <t>Rate reflects senior cybersecurity professional with CISSP, CISM, or equivalent certification. Assumes expertise in NIST frameworks, security assessments, incident response, and California state privacy regulations.</t>
  </si>
  <si>
    <t>Rate assumes senior-level systems engineering across hybrid environments (on-premises and cloud). Includes server provisioning, network configuration, monitoring, and infrastructure automation.</t>
  </si>
  <si>
    <t>Rate reflects strategic infrastructure architecture including data center, network, cloud, and disaster recovery planning. Assumes alignment with California Department of Technology (CDT) standards.</t>
  </si>
  <si>
    <t>IWMS Analyst</t>
  </si>
  <si>
    <t>Rate based on Integrated Workplace Management System analysis and configuration (Tririga, Archibus, or equivalent). Includes space management, facilities planning, and real estate portfolio optimization for JCC properties.</t>
  </si>
  <si>
    <t>Rate assumes full-stack development capability (Java, .NET, Python, or equivalent) with experience in government SDLC processes. Includes unit testing, code reviews, and technical documentation.</t>
  </si>
  <si>
    <t>Rate reflects technical lead responsibilities including code architecture decisions, mentoring junior developers, sprint planning, and ensuring code quality standards. Assumes 10+ years development experience.</t>
  </si>
  <si>
    <t>Rate based on ITIL, COBIT, or ISO 20000 expertise for IT governance framework implementation. Includes policy development, compliance monitoring, process maturity assessment, and continuous improvement planning.</t>
  </si>
  <si>
    <t>Rate assumes deep subject matter expertise in enterprise infrastructure domains (storage, virtualization, networking, or security). Includes capacity planning, technology evaluation, and best-practice guidance.</t>
  </si>
  <si>
    <t>Rate reflects PMP-certified program manager overseeing large-scale, multi-project IT initiatives ($5M+). Assumes experience with government procurement, legislative reporting, and cross-agency coordination.</t>
  </si>
  <si>
    <t>Rate based on day-to-day network operations including switch/router configuration, VLAN management, firewall rule maintenance, and network monitoring. Assumes Cisco or equivalent certification.</t>
  </si>
  <si>
    <t>Rate assumes senior network design and implementation including SD-WAN, network segmentation, VPN architecture, and performance optimization across distributed JCC facilities statewide.</t>
  </si>
  <si>
    <t>Rate based on mid-to-senior level coding in languages such as Java, C#, Python, or COBOL for legacy system maintenance. Includes debugging, performance optimization, and integration development.</t>
  </si>
  <si>
    <t>Rate assumes PMP-certified PM managing mid-to-large IT projects with formal scope, schedule, and budget controls. Includes risk management, stakeholder communication, and adherence to JCC PMO standards.</t>
  </si>
  <si>
    <t>QA Analyst</t>
  </si>
  <si>
    <t>Rate based on structured quality assurance including test case development, defect lifecycle management, and regression testing. Assumes familiarity with both manual and automated testing approaches.</t>
  </si>
  <si>
    <t>Rate assumes release coordination including change management documentation, deployment scheduling, release notes, and post-deployment validation in ITIL-aligned environments.</t>
  </si>
  <si>
    <t>Rate reflects end-to-end release management including release train coordination, environment management, deployment automation oversight, and rollback planning for enterprise applications.</t>
  </si>
  <si>
    <t>Rate based on expertise with reporting tools (Crystal Reports, SSRS, Jasper, or OBIEE) for developing, optimizing, and maintaining operational and analytical reports from court databases.</t>
  </si>
  <si>
    <t>Rate assumes SAP NetWeaver administration including system installation, transport management, performance tuning, kernel upgrades, and S/4HANA migration planning. Includes SAP-certified professional.</t>
  </si>
  <si>
    <t>Rate based on security operations including SIEM monitoring, vulnerability scanning, threat analysis, and compliance reporting. Assumes experience with California state security policies and NIST 800-53 controls.</t>
  </si>
  <si>
    <t>Rate reflects hands-on security implementation including firewall/IDS/IPS configuration, identity management, encryption, and zero-trust architecture design. Assumes CISSP or CEH certification.</t>
  </si>
  <si>
    <t>Rate assumes experienced AV technician capable of independent courtroom technology support including complex system troubleshooting, AV integration, and end-user training. On-site presence required.</t>
  </si>
  <si>
    <t>Rate reflects lead-level functional analysis with deep domain expertise in judicial branch applications. Assumes responsibility for solution design, vendor evaluation, and cross-functional requirements coordination.</t>
  </si>
  <si>
    <t>Rate based on senior BA leading complex requirements for enterprise-scale initiatives. Includes business case development, process modeling, and serving as liaison between business stakeholders and technical teams.</t>
  </si>
  <si>
    <t>Rate assumes PMP/PgMP-certified senior PM managing complex, high-visibility programs ($10M+) with multiple interdependent workstreams. Includes executive steering committee facilitation and legislative compliance reporting.</t>
  </si>
  <si>
    <t>Rate reflects senior-level full-stack development with architecture responsibility. Assumes expertise in microservices, API design, cloud-native development, and mentoring of development teams.</t>
  </si>
  <si>
    <t>Rate based on principal engineer guiding technical direction, conducting design reviews, and establishing coding standards. Assumes 12+ years experience with enterprise-scale system development.</t>
  </si>
  <si>
    <t>Rate assumes ITIL-certified service delivery oversight including SLA management, service improvement planning, customer satisfaction tracking, and operational reporting for managed services engagements.</t>
  </si>
  <si>
    <t>Rate based on Tier 1 IT service desk support including ticket triage, first-call resolution, knowledge base maintenance, and escalation management. Assumes HDI or equivalent certification preferred.</t>
  </si>
  <si>
    <t>Rate assumes Windows/Linux server administration including Active Directory, Group Policy, patch management, backup operations, and system monitoring in enterprise environments.</t>
  </si>
  <si>
    <t>Rate based on technical analysis bridging business requirements and system design. Includes data flow analysis, interface specifications, and technical feasibility assessments for court technology systems.</t>
  </si>
  <si>
    <t>Rate assumes specialized analysis for court facility technology construction projects including low-voltage design review, technology infrastructure specifications, and construction coordination.</t>
  </si>
  <si>
    <t>Rate reflects lead developer/architect guiding team technical decisions, code reviews, and technology stack selection. Assumes 10+ years hands-on development plus team leadership experience.</t>
  </si>
  <si>
    <t>Rate based on professional technical documentation including system specifications, user guides, SOPs, and API documentation. Assumes experience with structured authoring (DITA, Markdown) and government style standards.</t>
  </si>
  <si>
    <t>Rate assumes design and implementation of voice/data telecommunications including VoIP, SIP, unified communications, and carrier circuit management across distributed JCC facilities.</t>
  </si>
  <si>
    <t>Rate based on TIBCO middleware development including BusinessWorks, EMS, and ActiveMatrix for enterprise integration. Includes WSDL/SOAP/REST service development and message queue administration.</t>
  </si>
  <si>
    <t>Trial Court CMS Analyst</t>
  </si>
  <si>
    <t>Rate assumes deep functional expertise with trial court case management systems (Tyler Technologies Odyssey or equivalent). Includes configuration, workflow design, reporting, and end-user support.</t>
  </si>
  <si>
    <t>Trial Court CMS Integrator</t>
  </si>
  <si>
    <t>Rate reflects integration specialist connecting CMS with external systems (DOJ, DMV, county systems) via APIs, HL7, or NIEM standards. Assumes experience with California judicial data exchange requirements.</t>
  </si>
  <si>
    <t>UX and Graphic Designer</t>
  </si>
  <si>
    <t>Rate based on user experience design including wireframing, prototyping (Figma, Sketch), usability testing, and visual design for accessible government digital services (WCAG 2.1 AA compliant).</t>
  </si>
  <si>
    <t>Rate assumes UX research expertise including user interviews, surveys, card sorting, usability testing, and persona development. Includes synthesis of findings into actionable design recommendations.</t>
  </si>
  <si>
    <t>Rate based on visual/UI design for digital products including design systems, iconography, typography, and brand-consistent interface design. Assumes proficiency with Figma and Adobe Creative Suite.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</si>
</sst>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m/d/yyyy"/>
  </numFmts>
  <fonts count="22" x14ac:knownFonts="1">
    <font>
      <sz val="11"/>
      <color theme="1"/>
      <name val="Calibri"/>
      <family val="2"/>
      <charset val="1"/>
    </font>
    <font>
      <sz val="12"/>
      <color theme="1"/>
      <name val="Calibri"/>
      <family val="2"/>
      <charset val="1"/>
    </font>
    <font>
      <b/>
      <sz val="20"/>
      <color theme="1"/>
      <name val="Calibri"/>
      <family val="2"/>
      <charset val="1"/>
    </font>
    <font>
      <sz val="18"/>
      <color theme="1"/>
      <name val="Calibri"/>
      <family val="2"/>
      <charset val="1"/>
    </font>
    <font>
      <sz val="12"/>
      <color theme="1"/>
      <name val="Times New Roman"/>
      <family val="1"/>
      <charset val="1"/>
    </font>
    <font>
      <b/>
      <sz val="11"/>
      <color rgb="FF444444"/>
      <name val="Calibri"/>
      <family val="2"/>
      <charset val="1"/>
    </font>
    <font>
      <b/>
      <sz val="22"/>
      <color theme="1"/>
      <name val="Calibri"/>
      <family val="2"/>
      <charset val="1"/>
    </font>
    <font>
      <b/>
      <sz val="14"/>
      <color theme="1"/>
      <name val="Calibri"/>
      <family val="2"/>
      <charset val="1"/>
    </font>
    <font>
      <sz val="14"/>
      <color theme="1"/>
      <name val="Calibri"/>
      <family val="2"/>
      <charset val="1"/>
    </font>
    <font>
      <b/>
      <sz val="12"/>
      <name val="Arial"/>
      <family val="2"/>
      <charset val="1"/>
    </font>
    <font>
      <b/>
      <sz val="10"/>
      <color rgb="FF000000"/>
      <name val="Arial"/>
      <family val="2"/>
      <charset val="1"/>
    </font>
    <font>
      <b/>
      <sz val="12"/>
      <color theme="1"/>
      <name val="Calibri"/>
      <family val="2"/>
      <charset val="1"/>
    </font>
    <font>
      <b/>
      <sz val="11"/>
      <color theme="1"/>
      <name val="Calibri"/>
      <family val="2"/>
      <charset val="1"/>
    </font>
    <font>
      <sz val="11"/>
      <color rgb="FF000000"/>
      <name val="Calibri"/>
      <family val="2"/>
      <charset val="1"/>
    </font>
    <font>
      <i/>
      <sz val="11"/>
      <color theme="1"/>
      <name val="Calibri"/>
      <family val="2"/>
      <charset val="1"/>
    </font>
    <font>
      <b/>
      <i/>
      <sz val="11"/>
      <color theme="1"/>
      <name val="Calibri"/>
      <family val="2"/>
      <charset val="1"/>
    </font>
    <font>
      <b/>
      <sz val="14"/>
      <color rgb="FF1F4E79"/>
      <name val="Arial"/>
      <family val="2"/>
      <charset val="1"/>
    </font>
    <font>
      <b/>
      <sz val="11"/>
      <color rgb="FF4472C4"/>
      <name val="Arial"/>
      <family val="2"/>
      <charset val="1"/>
    </font>
    <font>
      <b/>
      <sz val="12"/>
      <color rgb="FF1F4E79"/>
      <name val="Arial"/>
      <family val="2"/>
      <charset val="1"/>
    </font>
    <font>
      <b/>
      <sz val="10"/>
      <name val="Arial"/>
      <family val="2"/>
      <charset val="1"/>
    </font>
    <font>
      <b/>
      <sz val="10"/>
      <color rgb="FF1F4E79"/>
      <name val="Arial"/>
      <family val="2"/>
      <charset val="1"/>
    </font>
    <font>
      <sz val="10"/>
      <name val="Arial"/>
      <family val="2"/>
      <charset val="1"/>
    </font>
  </fonts>
  <fills count="6">
    <fill>
      <patternFill patternType="none"/>
    </fill>
    <fill>
      <patternFill patternType="gray125"/>
    </fill>
    <fill>
      <patternFill patternType="solid">
        <fgColor theme="9" tint="0.59987182226020086"/>
        <bgColor rgb="FFD6E4F0"/>
      </patternFill>
    </fill>
    <fill>
      <patternFill patternType="solid">
        <fgColor theme="8" tint="0.39979247413556324"/>
        <bgColor rgb="FFB4C6E7"/>
      </patternFill>
    </fill>
    <fill>
      <patternFill patternType="solid">
        <fgColor rgb="FFD6E4F0"/>
        <bgColor rgb="FFF2F7FB"/>
      </patternFill>
    </fill>
    <fill>
      <patternFill patternType="solid">
        <fgColor rgb="FFF2F7FB"/>
        <bgColor rgb="FFFFFFCC"/>
      </patternFill>
    </fill>
  </fills>
  <borders count="14">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n">
        <color rgb="FFB4C6E7"/>
      </bottom>
      <diagonal/>
    </border>
  </borders>
  <cellStyleXfs count="2">
    <xf numFmtId="0" fontId="0" fillId="0" borderId="0"/>
    <xf numFmtId="0" fontId="1" fillId="2" borderId="0"/>
  </cellStyleXfs>
  <cellXfs count="48">
    <xf numFmtId="0" fontId="0" fillId="0" borderId="0" xfId="0"/>
    <xf numFmtId="0" fontId="4" fillId="0" borderId="0" xfId="0" applyFont="1" applyAlignment="1">
      <alignment vertical="top" wrapText="1"/>
    </xf>
    <xf numFmtId="0" fontId="11" fillId="3" borderId="2" xfId="0" applyFont="1" applyFill="1" applyBorder="1" applyAlignment="1">
      <alignment horizontal="center" vertical="center"/>
    </xf>
    <xf numFmtId="0" fontId="1" fillId="0" borderId="0" xfId="0" applyFont="1"/>
    <xf numFmtId="0" fontId="1" fillId="0" borderId="0" xfId="0" applyFont="1" applyAlignment="1">
      <alignment vertical="top"/>
    </xf>
    <xf numFmtId="0" fontId="0" fillId="0" borderId="0" xfId="0" applyAlignment="1">
      <alignment horizontal="left" vertical="center" wrapText="1"/>
    </xf>
    <xf numFmtId="0" fontId="5" fillId="0" borderId="0" xfId="0" applyFont="1"/>
    <xf numFmtId="0" fontId="6" fillId="0" borderId="0" xfId="0" applyFont="1" applyAlignment="1">
      <alignment vertical="center" wrapText="1"/>
    </xf>
    <xf numFmtId="0" fontId="8" fillId="0" borderId="0" xfId="0" applyFont="1" applyAlignment="1">
      <alignment vertical="center" wrapText="1"/>
    </xf>
    <xf numFmtId="0" fontId="10" fillId="0" borderId="3" xfId="0" applyFont="1" applyBorder="1"/>
    <xf numFmtId="0" fontId="10" fillId="0" borderId="5" xfId="0" applyFont="1" applyBorder="1"/>
    <xf numFmtId="0" fontId="10" fillId="0" borderId="6" xfId="0" applyFont="1" applyBorder="1"/>
    <xf numFmtId="0" fontId="11" fillId="3" borderId="8"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2" fillId="0" borderId="2" xfId="0" applyFont="1" applyBorder="1" applyAlignment="1">
      <alignment horizontal="left" vertical="center" wrapText="1"/>
    </xf>
    <xf numFmtId="164" fontId="13" fillId="2" borderId="4" xfId="0" applyNumberFormat="1" applyFont="1" applyFill="1" applyBorder="1" applyAlignment="1">
      <alignment horizontal="center" vertical="center"/>
    </xf>
    <xf numFmtId="164" fontId="1" fillId="2" borderId="4" xfId="1" applyNumberFormat="1" applyBorder="1" applyAlignment="1">
      <alignment horizontal="center" vertical="center"/>
    </xf>
    <xf numFmtId="164" fontId="13" fillId="2" borderId="2" xfId="0" applyNumberFormat="1" applyFont="1" applyFill="1" applyBorder="1" applyAlignment="1">
      <alignment horizontal="center" vertical="center"/>
    </xf>
    <xf numFmtId="164" fontId="1" fillId="2" borderId="2" xfId="1" applyNumberFormat="1" applyBorder="1" applyAlignment="1">
      <alignment horizontal="center" vertical="center"/>
    </xf>
    <xf numFmtId="0" fontId="12"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1" xfId="0" applyFont="1" applyBorder="1" applyAlignment="1">
      <alignment horizontal="center" vertical="center" wrapText="1"/>
    </xf>
    <xf numFmtId="165" fontId="12" fillId="0" borderId="1" xfId="0" applyNumberFormat="1" applyFont="1" applyBorder="1" applyAlignment="1">
      <alignment horizontal="center" vertical="center"/>
    </xf>
    <xf numFmtId="0" fontId="20" fillId="4" borderId="0" xfId="0" applyFont="1" applyFill="1"/>
    <xf numFmtId="0" fontId="19" fillId="0" borderId="13" xfId="0" applyFont="1" applyBorder="1" applyAlignment="1">
      <alignment vertical="top" wrapText="1"/>
    </xf>
    <xf numFmtId="0" fontId="21" fillId="0" borderId="13" xfId="0" applyFont="1" applyBorder="1" applyAlignment="1">
      <alignment vertical="top" wrapText="1"/>
    </xf>
    <xf numFmtId="0" fontId="19" fillId="5" borderId="13" xfId="0" applyFont="1" applyFill="1" applyBorder="1" applyAlignment="1">
      <alignment vertical="top" wrapText="1"/>
    </xf>
    <xf numFmtId="0" fontId="21" fillId="5" borderId="13" xfId="0" applyFont="1" applyFill="1" applyBorder="1" applyAlignment="1">
      <alignment vertical="top" wrapText="1"/>
    </xf>
    <xf numFmtId="0" fontId="6" fillId="0" borderId="2" xfId="0" applyFont="1" applyBorder="1" applyAlignment="1">
      <alignment horizontal="center" vertical="center" wrapText="1"/>
    </xf>
    <xf numFmtId="0" fontId="7" fillId="0" borderId="0" xfId="0" applyFont="1" applyAlignment="1">
      <alignment horizontal="center" vertical="center" wrapText="1"/>
    </xf>
    <xf numFmtId="0" fontId="9" fillId="3" borderId="1" xfId="0" applyFont="1" applyFill="1" applyBorder="1" applyAlignment="1">
      <alignment horizontal="center" vertical="center"/>
    </xf>
    <xf numFmtId="0" fontId="10" fillId="2" borderId="4" xfId="0" applyFont="1" applyFill="1" applyBorder="1" applyAlignment="1">
      <alignment horizontal="center"/>
    </xf>
    <xf numFmtId="0" fontId="10" fillId="2" borderId="2" xfId="0" applyFont="1" applyFill="1" applyBorder="1" applyAlignment="1">
      <alignment horizontal="center"/>
    </xf>
    <xf numFmtId="0" fontId="10" fillId="0" borderId="5" xfId="0" applyFont="1" applyBorder="1" applyAlignment="1">
      <alignment horizontal="left" vertical="center"/>
    </xf>
    <xf numFmtId="0" fontId="10" fillId="2" borderId="7" xfId="0" applyFont="1" applyFill="1" applyBorder="1" applyAlignment="1">
      <alignment horizontal="center"/>
    </xf>
    <xf numFmtId="0" fontId="14" fillId="0" borderId="0" xfId="0" applyFont="1" applyAlignment="1">
      <alignment horizontal="left" vertical="top" wrapText="1"/>
    </xf>
    <xf numFmtId="0" fontId="0" fillId="0" borderId="12" xfId="0" applyBorder="1" applyAlignment="1">
      <alignment horizontal="left" vertical="top"/>
    </xf>
    <xf numFmtId="0" fontId="11" fillId="3" borderId="2" xfId="0" applyFont="1" applyFill="1" applyBorder="1" applyAlignment="1">
      <alignment horizontal="center" vertical="center"/>
    </xf>
    <xf numFmtId="0" fontId="11" fillId="3" borderId="9" xfId="0" applyFont="1" applyFill="1" applyBorder="1" applyAlignment="1">
      <alignment horizontal="center" vertical="center"/>
    </xf>
    <xf numFmtId="0" fontId="4" fillId="0" borderId="0" xfId="0" applyFont="1" applyAlignment="1">
      <alignment vertical="top" wrapText="1"/>
    </xf>
    <xf numFmtId="0" fontId="2" fillId="0" borderId="0" xfId="0" applyFont="1" applyAlignment="1">
      <alignment horizontal="center"/>
    </xf>
    <xf numFmtId="0" fontId="3" fillId="0" borderId="1" xfId="0" applyFont="1" applyBorder="1" applyAlignment="1">
      <alignment horizontal="center" vertical="top" wrapText="1"/>
    </xf>
    <xf numFmtId="0" fontId="16" fillId="0" borderId="0" xfId="0" applyFont="1"/>
    <xf numFmtId="0" fontId="17" fillId="0" borderId="0" xfId="0" applyFont="1"/>
    <xf numFmtId="0" fontId="18" fillId="4" borderId="0" xfId="0" applyFont="1" applyFill="1"/>
    <xf numFmtId="0" fontId="19" fillId="0" borderId="0" xfId="0" applyFont="1" applyAlignment="1">
      <alignment vertical="center"/>
    </xf>
    <xf numFmtId="0" fontId="19" fillId="0" borderId="0" xfId="0" applyFont="1" applyAlignment="1">
      <alignment vertical="center" wrapText="1"/>
    </xf>
    <xf numFmtId="0" fontId="0" fillId="0" borderId="0" xfId="0"/>
  </cellXfs>
  <cellStyles count="2">
    <cellStyle name="Excel Built-in 40% - Accent6" xfId="1" xr:uid="{00000000-0005-0000-0000-000006000000}"/>
    <cellStyle name="Normal" xfId="0" builtinId="0"/>
  </cellStyles>
  <dxfs count="0"/>
  <tableStyles count="0" defaultTableStyle="TableStyleMedium2" defaultPivotStyle="PivotStyleLight16"/>
  <colors>
    <indexedColors>
      <rgbColor rgb="FF000000"/>
      <rgbColor rgb="FFF2F7FB"/>
      <rgbColor rgb="FFFF0000"/>
      <rgbColor rgb="FF00FF00"/>
      <rgbColor rgb="FF0000FF"/>
      <rgbColor rgb="FFFFFF00"/>
      <rgbColor rgb="FFFF00FF"/>
      <rgbColor rgb="FF00FFFF"/>
      <rgbColor rgb="FF800000"/>
      <rgbColor rgb="FF008000"/>
      <rgbColor rgb="FF000080"/>
      <rgbColor rgb="FF808000"/>
      <rgbColor rgb="FF800080"/>
      <rgbColor rgb="FF008080"/>
      <rgbColor rgb="FFB4C6E7"/>
      <rgbColor rgb="FF808080"/>
      <rgbColor rgb="FF9999FF"/>
      <rgbColor rgb="FF993366"/>
      <rgbColor rgb="FFFFFFCC"/>
      <rgbColor rgb="FFCCFFFF"/>
      <rgbColor rgb="FF660066"/>
      <rgbColor rgb="FFFF8080"/>
      <rgbColor rgb="FF0066CC"/>
      <rgbColor rgb="FFD6E4F0"/>
      <rgbColor rgb="FF000080"/>
      <rgbColor rgb="FFFF00FF"/>
      <rgbColor rgb="FFFFFF00"/>
      <rgbColor rgb="FF00FFFF"/>
      <rgbColor rgb="FF800080"/>
      <rgbColor rgb="FF800000"/>
      <rgbColor rgb="FF008080"/>
      <rgbColor rgb="FF0000FF"/>
      <rgbColor rgb="FF00CCFF"/>
      <rgbColor rgb="FFCCFFFF"/>
      <rgbColor rgb="FFC5E0B4"/>
      <rgbColor rgb="FFFFFF99"/>
      <rgbColor rgb="FF9DC3E6"/>
      <rgbColor rgb="FFFF99CC"/>
      <rgbColor rgb="FFCC99FF"/>
      <rgbColor rgb="FFFFCC99"/>
      <rgbColor rgb="FF4472C4"/>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E79"/>
      <rgbColor rgb="FF44444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990720</xdr:colOff>
      <xdr:row>88</xdr:row>
      <xdr:rowOff>123120</xdr:rowOff>
    </xdr:from>
    <xdr:to>
      <xdr:col>2</xdr:col>
      <xdr:colOff>1193400</xdr:colOff>
      <xdr:row>88</xdr:row>
      <xdr:rowOff>1163520</xdr:rowOff>
    </xdr:to>
    <xdr:pic>
      <xdr:nvPicPr>
        <xdr:cNvPr id="2" name="Picture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3775320" y="18754200"/>
          <a:ext cx="1647720" cy="1040400"/>
        </a:xfrm>
        <a:prstGeom prst="rect">
          <a:avLst/>
        </a:prstGeom>
        <a:noFill/>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17"/>
  <sheetViews>
    <sheetView zoomScaleNormal="100" workbookViewId="0">
      <selection activeCell="A17" sqref="A17"/>
    </sheetView>
  </sheetViews>
  <sheetFormatPr baseColWidth="10" defaultColWidth="9.1640625" defaultRowHeight="15.75" customHeight="1" x14ac:dyDescent="0.2"/>
  <cols>
    <col min="1" max="16384" width="9.1640625" style="3"/>
  </cols>
  <sheetData>
    <row r="2" spans="1:11" ht="15.75" customHeight="1" x14ac:dyDescent="0.2">
      <c r="C2" s="40" t="s">
        <v>0</v>
      </c>
      <c r="D2" s="40"/>
      <c r="E2" s="40"/>
      <c r="F2" s="40"/>
      <c r="G2" s="40"/>
      <c r="H2" s="40"/>
      <c r="I2" s="40"/>
    </row>
    <row r="3" spans="1:11" ht="15.75" customHeight="1" x14ac:dyDescent="0.2">
      <c r="C3" s="40"/>
      <c r="D3" s="40"/>
      <c r="E3" s="40"/>
      <c r="F3" s="40"/>
      <c r="G3" s="40"/>
      <c r="H3" s="40"/>
      <c r="I3" s="40"/>
    </row>
    <row r="5" spans="1:11" ht="15.75" customHeight="1" x14ac:dyDescent="0.2">
      <c r="B5" s="41" t="s">
        <v>1</v>
      </c>
      <c r="C5" s="41"/>
      <c r="D5" s="41"/>
      <c r="E5" s="41"/>
      <c r="F5" s="41"/>
      <c r="G5" s="41"/>
      <c r="H5" s="41"/>
      <c r="I5" s="41"/>
      <c r="J5" s="41"/>
    </row>
    <row r="6" spans="1:11" ht="33.75" customHeight="1" x14ac:dyDescent="0.2">
      <c r="B6" s="41"/>
      <c r="C6" s="41"/>
      <c r="D6" s="41"/>
      <c r="E6" s="41"/>
      <c r="F6" s="41"/>
      <c r="G6" s="41"/>
      <c r="H6" s="41"/>
      <c r="I6" s="41"/>
      <c r="J6" s="41"/>
    </row>
    <row r="9" spans="1:11" ht="97.5" customHeight="1" x14ac:dyDescent="0.2">
      <c r="A9" s="39" t="s">
        <v>2</v>
      </c>
      <c r="B9" s="39"/>
      <c r="C9" s="39"/>
      <c r="D9" s="39"/>
      <c r="E9" s="39"/>
      <c r="F9" s="39"/>
      <c r="G9" s="39"/>
      <c r="H9" s="39"/>
      <c r="I9" s="39"/>
      <c r="J9" s="39"/>
      <c r="K9" s="39"/>
    </row>
    <row r="10" spans="1:11" ht="16.5" customHeight="1" x14ac:dyDescent="0.2">
      <c r="A10" s="1" t="s">
        <v>3</v>
      </c>
      <c r="B10" s="4"/>
      <c r="C10" s="4"/>
      <c r="D10" s="4"/>
      <c r="E10" s="4"/>
      <c r="F10" s="4"/>
      <c r="G10" s="4"/>
      <c r="H10" s="4"/>
      <c r="I10" s="4"/>
      <c r="J10" s="4"/>
      <c r="K10" s="4"/>
    </row>
    <row r="11" spans="1:11" ht="64.5" customHeight="1" x14ac:dyDescent="0.2">
      <c r="A11" s="39" t="s">
        <v>4</v>
      </c>
      <c r="B11" s="39"/>
      <c r="C11" s="39"/>
      <c r="D11" s="39"/>
      <c r="E11" s="39"/>
      <c r="F11" s="39"/>
      <c r="G11" s="39"/>
      <c r="H11" s="39"/>
      <c r="I11" s="39"/>
      <c r="J11" s="39"/>
      <c r="K11" s="39"/>
    </row>
    <row r="12" spans="1:11" ht="16.5" customHeight="1" x14ac:dyDescent="0.2">
      <c r="A12" s="1" t="s">
        <v>3</v>
      </c>
      <c r="B12" s="4"/>
      <c r="C12" s="4"/>
      <c r="D12" s="4"/>
      <c r="E12" s="4"/>
      <c r="F12" s="4"/>
      <c r="G12" s="4"/>
      <c r="H12" s="4"/>
      <c r="I12" s="4"/>
      <c r="J12" s="4"/>
      <c r="K12" s="4"/>
    </row>
    <row r="13" spans="1:11" ht="85.5" customHeight="1" x14ac:dyDescent="0.2">
      <c r="A13" s="39" t="s">
        <v>5</v>
      </c>
      <c r="B13" s="39"/>
      <c r="C13" s="39"/>
      <c r="D13" s="39"/>
      <c r="E13" s="39"/>
      <c r="F13" s="39"/>
      <c r="G13" s="39"/>
      <c r="H13" s="39"/>
      <c r="I13" s="39"/>
      <c r="J13" s="39"/>
      <c r="K13" s="39"/>
    </row>
    <row r="14" spans="1:11" ht="16.5" customHeight="1" x14ac:dyDescent="0.2">
      <c r="A14" s="1" t="s">
        <v>3</v>
      </c>
      <c r="B14" s="4"/>
      <c r="C14" s="4"/>
      <c r="D14" s="4"/>
      <c r="E14" s="4"/>
      <c r="F14" s="4"/>
      <c r="G14" s="4"/>
      <c r="H14" s="4"/>
      <c r="I14" s="4"/>
      <c r="J14" s="4"/>
      <c r="K14" s="4"/>
    </row>
    <row r="15" spans="1:11" ht="95.25" customHeight="1" x14ac:dyDescent="0.2">
      <c r="A15" s="39" t="s">
        <v>6</v>
      </c>
      <c r="B15" s="39"/>
      <c r="C15" s="39"/>
      <c r="D15" s="39"/>
      <c r="E15" s="39"/>
      <c r="F15" s="39"/>
      <c r="G15" s="39"/>
      <c r="H15" s="39"/>
      <c r="I15" s="39"/>
      <c r="J15" s="39"/>
      <c r="K15" s="39"/>
    </row>
    <row r="16" spans="1:11" ht="16.5" customHeight="1" x14ac:dyDescent="0.2">
      <c r="A16" s="1" t="s">
        <v>3</v>
      </c>
      <c r="B16" s="4"/>
      <c r="C16" s="4"/>
      <c r="D16" s="4"/>
      <c r="E16" s="4"/>
      <c r="F16" s="4"/>
      <c r="G16" s="4"/>
      <c r="H16" s="4"/>
      <c r="I16" s="4"/>
      <c r="J16" s="4"/>
      <c r="K16" s="4"/>
    </row>
    <row r="17" spans="1:11" ht="142.5" customHeight="1" x14ac:dyDescent="0.2">
      <c r="A17" s="39" t="s">
        <v>7</v>
      </c>
      <c r="B17" s="39"/>
      <c r="C17" s="39"/>
      <c r="D17" s="39"/>
      <c r="E17" s="39"/>
      <c r="F17" s="39"/>
      <c r="G17" s="39"/>
      <c r="H17" s="39"/>
      <c r="I17" s="39"/>
      <c r="J17" s="39"/>
      <c r="K17" s="39"/>
    </row>
  </sheetData>
  <mergeCells count="7">
    <mergeCell ref="A15:K15"/>
    <mergeCell ref="A17:K17"/>
    <mergeCell ref="C2:I3"/>
    <mergeCell ref="B5:J6"/>
    <mergeCell ref="A9:K9"/>
    <mergeCell ref="A11:K11"/>
    <mergeCell ref="A13:K13"/>
  </mergeCells>
  <pageMargins left="0.7" right="0.7" top="0.75" bottom="0.75" header="0.3" footer="0.3"/>
  <pageSetup fitToHeight="3" orientation="portrait" horizontalDpi="300" verticalDpi="300"/>
  <headerFooter>
    <oddHeader>&amp;L&amp;"Calibri,Bold"RFP Number:  IT-2020-64-RB_x005F_x000a_ATTACHMENT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9"/>
  <sheetViews>
    <sheetView tabSelected="1" zoomScaleNormal="100" workbookViewId="0">
      <selection activeCell="C1" sqref="C1"/>
    </sheetView>
  </sheetViews>
  <sheetFormatPr baseColWidth="10" defaultColWidth="8.83203125" defaultRowHeight="15" customHeight="1" x14ac:dyDescent="0.2"/>
  <cols>
    <col min="1" max="1" width="39.5" style="5" customWidth="1"/>
    <col min="2" max="3" width="20.5" customWidth="1"/>
    <col min="4" max="4" width="18.83203125" customWidth="1"/>
    <col min="5" max="5" width="21.6640625" customWidth="1"/>
    <col min="6" max="6" width="18.1640625" customWidth="1"/>
    <col min="7" max="7" width="21.1640625" customWidth="1"/>
    <col min="8" max="8" width="18.1640625" customWidth="1"/>
    <col min="9" max="9" width="22.83203125" customWidth="1"/>
  </cols>
  <sheetData>
    <row r="1" spans="1:11" ht="15" customHeight="1" x14ac:dyDescent="0.2">
      <c r="A1" s="6" t="s">
        <v>0</v>
      </c>
      <c r="B1" s="7"/>
      <c r="C1" s="7"/>
      <c r="D1" s="7"/>
      <c r="E1" s="7"/>
      <c r="F1" s="7"/>
      <c r="G1" s="7"/>
      <c r="H1" s="7"/>
      <c r="I1" s="7"/>
      <c r="J1" s="7"/>
      <c r="K1" s="7"/>
    </row>
    <row r="2" spans="1:11" ht="15" customHeight="1" x14ac:dyDescent="0.2">
      <c r="A2" s="7"/>
      <c r="B2" s="7"/>
      <c r="C2" s="28" t="s">
        <v>8</v>
      </c>
      <c r="D2" s="28"/>
      <c r="E2" s="28"/>
      <c r="F2" s="28"/>
      <c r="G2" s="28"/>
      <c r="H2" s="7"/>
      <c r="I2" s="7"/>
      <c r="J2" s="7"/>
      <c r="K2" s="7"/>
    </row>
    <row r="3" spans="1:11" ht="15" customHeight="1" x14ac:dyDescent="0.2">
      <c r="A3" s="7"/>
      <c r="B3" s="7"/>
      <c r="C3" s="28"/>
      <c r="D3" s="28"/>
      <c r="E3" s="28"/>
      <c r="F3" s="28"/>
      <c r="G3" s="28"/>
      <c r="H3" s="7"/>
      <c r="I3" s="7"/>
      <c r="J3" s="7"/>
      <c r="K3" s="7"/>
    </row>
    <row r="5" spans="1:11" ht="46.5" customHeight="1" x14ac:dyDescent="0.2">
      <c r="A5" s="29" t="s">
        <v>9</v>
      </c>
      <c r="B5" s="29"/>
      <c r="C5" s="29"/>
      <c r="D5" s="29"/>
      <c r="E5" s="29"/>
      <c r="F5" s="29"/>
      <c r="G5" s="29"/>
      <c r="H5" s="29"/>
      <c r="I5" s="29"/>
      <c r="J5" s="8"/>
      <c r="K5" s="8"/>
    </row>
    <row r="7" spans="1:11" ht="15.75" customHeight="1" x14ac:dyDescent="0.2">
      <c r="A7" s="30" t="s">
        <v>10</v>
      </c>
      <c r="B7" s="30"/>
      <c r="C7" s="30"/>
      <c r="D7" s="30"/>
      <c r="E7" s="30"/>
    </row>
    <row r="8" spans="1:11" x14ac:dyDescent="0.2">
      <c r="A8" s="9" t="s">
        <v>11</v>
      </c>
      <c r="B8" s="31" t="s">
        <v>12</v>
      </c>
      <c r="C8" s="31"/>
      <c r="D8" s="31"/>
      <c r="E8" s="31"/>
    </row>
    <row r="9" spans="1:11" x14ac:dyDescent="0.2">
      <c r="A9" s="10" t="s">
        <v>13</v>
      </c>
      <c r="B9" s="32" t="s">
        <v>14</v>
      </c>
      <c r="C9" s="32"/>
      <c r="D9" s="32"/>
      <c r="E9" s="32"/>
    </row>
    <row r="10" spans="1:11" x14ac:dyDescent="0.2">
      <c r="A10" s="10" t="s">
        <v>15</v>
      </c>
      <c r="B10" s="32" t="s">
        <v>16</v>
      </c>
      <c r="C10" s="32"/>
      <c r="D10" s="32"/>
      <c r="E10" s="32"/>
    </row>
    <row r="11" spans="1:11" x14ac:dyDescent="0.2">
      <c r="A11" s="33" t="s">
        <v>17</v>
      </c>
      <c r="B11" s="32" t="s">
        <v>18</v>
      </c>
      <c r="C11" s="32"/>
      <c r="D11" s="32"/>
      <c r="E11" s="32"/>
    </row>
    <row r="12" spans="1:11" x14ac:dyDescent="0.2">
      <c r="A12" s="33"/>
      <c r="B12" s="32"/>
      <c r="C12" s="32"/>
      <c r="D12" s="32"/>
      <c r="E12" s="32"/>
    </row>
    <row r="13" spans="1:11" x14ac:dyDescent="0.2">
      <c r="A13" s="11" t="s">
        <v>19</v>
      </c>
      <c r="B13" s="34" t="s">
        <v>20</v>
      </c>
      <c r="C13" s="34"/>
      <c r="D13" s="34"/>
      <c r="E13" s="34"/>
    </row>
    <row r="15" spans="1:11" ht="15.75" customHeight="1" x14ac:dyDescent="0.2">
      <c r="B15" s="37" t="s">
        <v>21</v>
      </c>
      <c r="C15" s="37"/>
      <c r="D15" s="37" t="s">
        <v>22</v>
      </c>
      <c r="E15" s="37"/>
      <c r="F15" s="37" t="s">
        <v>23</v>
      </c>
      <c r="G15" s="37"/>
      <c r="H15" s="37" t="s">
        <v>24</v>
      </c>
      <c r="I15" s="37"/>
    </row>
    <row r="16" spans="1:11" ht="16.5" customHeight="1" x14ac:dyDescent="0.2">
      <c r="A16" s="12" t="s">
        <v>25</v>
      </c>
      <c r="B16" s="38" t="s">
        <v>26</v>
      </c>
      <c r="C16" s="38"/>
      <c r="D16" s="37" t="s">
        <v>26</v>
      </c>
      <c r="E16" s="37"/>
      <c r="F16" s="37" t="s">
        <v>26</v>
      </c>
      <c r="G16" s="37"/>
      <c r="H16" s="37" t="s">
        <v>26</v>
      </c>
      <c r="I16" s="37"/>
    </row>
    <row r="17" spans="1:9" ht="15.75" customHeight="1" x14ac:dyDescent="0.2">
      <c r="A17" s="13"/>
      <c r="B17" s="2" t="s">
        <v>27</v>
      </c>
      <c r="C17" s="2" t="s">
        <v>28</v>
      </c>
      <c r="D17" s="2" t="s">
        <v>27</v>
      </c>
      <c r="E17" s="2" t="s">
        <v>28</v>
      </c>
      <c r="F17" s="2" t="s">
        <v>27</v>
      </c>
      <c r="G17" s="2" t="s">
        <v>28</v>
      </c>
      <c r="H17" s="2" t="s">
        <v>27</v>
      </c>
      <c r="I17" s="2" t="s">
        <v>28</v>
      </c>
    </row>
    <row r="18" spans="1:9" ht="15.75" customHeight="1" x14ac:dyDescent="0.2">
      <c r="A18" s="14" t="s">
        <v>29</v>
      </c>
      <c r="B18" s="15">
        <f t="shared" ref="B18:B49" si="0">ROUND(D18*0.95*2,0)/2</f>
        <v>114</v>
      </c>
      <c r="C18" s="15">
        <f t="shared" ref="C18:C49" si="1">ROUND(B18*0.9*2,0)/2</f>
        <v>102.5</v>
      </c>
      <c r="D18" s="16">
        <v>120</v>
      </c>
      <c r="E18" s="15">
        <f t="shared" ref="E18:E49" si="2">ROUND(D18*0.9*2,0)/2</f>
        <v>108</v>
      </c>
      <c r="F18" s="15">
        <f t="shared" ref="F18:F49" si="3">ROUND(D18*0.9*2,0)/2</f>
        <v>108</v>
      </c>
      <c r="G18" s="15">
        <f t="shared" ref="G18:G49" si="4">ROUND(F18*0.9*2,0)/2</f>
        <v>97</v>
      </c>
      <c r="H18" s="15">
        <f t="shared" ref="H18:H49" si="5">ROUND(D18*0.975*2,0)/2</f>
        <v>117</v>
      </c>
      <c r="I18" s="15">
        <f t="shared" ref="I18:I49" si="6">ROUND(H18*0.9*2,0)/2</f>
        <v>105.5</v>
      </c>
    </row>
    <row r="19" spans="1:9" ht="15.75" customHeight="1" x14ac:dyDescent="0.2">
      <c r="A19" s="14" t="s">
        <v>30</v>
      </c>
      <c r="B19" s="17">
        <f t="shared" si="0"/>
        <v>119</v>
      </c>
      <c r="C19" s="17">
        <f t="shared" si="1"/>
        <v>107</v>
      </c>
      <c r="D19" s="18">
        <v>125</v>
      </c>
      <c r="E19" s="17">
        <f t="shared" si="2"/>
        <v>112.5</v>
      </c>
      <c r="F19" s="17">
        <f t="shared" si="3"/>
        <v>112.5</v>
      </c>
      <c r="G19" s="17">
        <f t="shared" si="4"/>
        <v>101.5</v>
      </c>
      <c r="H19" s="17">
        <f t="shared" si="5"/>
        <v>122</v>
      </c>
      <c r="I19" s="17">
        <f t="shared" si="6"/>
        <v>110</v>
      </c>
    </row>
    <row r="20" spans="1:9" ht="15.75" customHeight="1" x14ac:dyDescent="0.2">
      <c r="A20" s="14" t="s">
        <v>31</v>
      </c>
      <c r="B20" s="17">
        <f t="shared" si="0"/>
        <v>95</v>
      </c>
      <c r="C20" s="17">
        <f t="shared" si="1"/>
        <v>85.5</v>
      </c>
      <c r="D20" s="18">
        <v>100</v>
      </c>
      <c r="E20" s="17">
        <f t="shared" si="2"/>
        <v>90</v>
      </c>
      <c r="F20" s="17">
        <f t="shared" si="3"/>
        <v>90</v>
      </c>
      <c r="G20" s="17">
        <f t="shared" si="4"/>
        <v>81</v>
      </c>
      <c r="H20" s="17">
        <f t="shared" si="5"/>
        <v>97.5</v>
      </c>
      <c r="I20" s="17">
        <f t="shared" si="6"/>
        <v>88</v>
      </c>
    </row>
    <row r="21" spans="1:9" ht="15.75" customHeight="1" x14ac:dyDescent="0.2">
      <c r="A21" s="14" t="s">
        <v>32</v>
      </c>
      <c r="B21" s="17">
        <f t="shared" si="0"/>
        <v>90.5</v>
      </c>
      <c r="C21" s="17">
        <f t="shared" si="1"/>
        <v>81.5</v>
      </c>
      <c r="D21" s="18">
        <v>95</v>
      </c>
      <c r="E21" s="17">
        <f t="shared" si="2"/>
        <v>85.5</v>
      </c>
      <c r="F21" s="17">
        <f t="shared" si="3"/>
        <v>85.5</v>
      </c>
      <c r="G21" s="17">
        <f t="shared" si="4"/>
        <v>77</v>
      </c>
      <c r="H21" s="17">
        <f t="shared" si="5"/>
        <v>92.5</v>
      </c>
      <c r="I21" s="17">
        <f t="shared" si="6"/>
        <v>83.5</v>
      </c>
    </row>
    <row r="22" spans="1:9" ht="15.75" customHeight="1" x14ac:dyDescent="0.2">
      <c r="A22" s="14" t="s">
        <v>33</v>
      </c>
      <c r="B22" s="17">
        <f t="shared" si="0"/>
        <v>100</v>
      </c>
      <c r="C22" s="17">
        <f t="shared" si="1"/>
        <v>90</v>
      </c>
      <c r="D22" s="18">
        <v>105</v>
      </c>
      <c r="E22" s="17">
        <f t="shared" si="2"/>
        <v>94.5</v>
      </c>
      <c r="F22" s="17">
        <f t="shared" si="3"/>
        <v>94.5</v>
      </c>
      <c r="G22" s="17">
        <f t="shared" si="4"/>
        <v>85</v>
      </c>
      <c r="H22" s="17">
        <f t="shared" si="5"/>
        <v>102.5</v>
      </c>
      <c r="I22" s="17">
        <f t="shared" si="6"/>
        <v>92.5</v>
      </c>
    </row>
    <row r="23" spans="1:9" ht="15.75" customHeight="1" x14ac:dyDescent="0.2">
      <c r="A23" s="14" t="s">
        <v>34</v>
      </c>
      <c r="B23" s="17">
        <f t="shared" si="0"/>
        <v>95</v>
      </c>
      <c r="C23" s="17">
        <f t="shared" si="1"/>
        <v>85.5</v>
      </c>
      <c r="D23" s="18">
        <v>100</v>
      </c>
      <c r="E23" s="17">
        <f t="shared" si="2"/>
        <v>90</v>
      </c>
      <c r="F23" s="17">
        <f t="shared" si="3"/>
        <v>90</v>
      </c>
      <c r="G23" s="17">
        <f t="shared" si="4"/>
        <v>81</v>
      </c>
      <c r="H23" s="17">
        <f t="shared" si="5"/>
        <v>97.5</v>
      </c>
      <c r="I23" s="17">
        <f t="shared" si="6"/>
        <v>88</v>
      </c>
    </row>
    <row r="24" spans="1:9" ht="15.75" customHeight="1" x14ac:dyDescent="0.2">
      <c r="A24" s="14" t="s">
        <v>35</v>
      </c>
      <c r="B24" s="17">
        <f t="shared" si="0"/>
        <v>95</v>
      </c>
      <c r="C24" s="17">
        <f t="shared" si="1"/>
        <v>85.5</v>
      </c>
      <c r="D24" s="18">
        <v>100</v>
      </c>
      <c r="E24" s="17">
        <f t="shared" si="2"/>
        <v>90</v>
      </c>
      <c r="F24" s="17">
        <f t="shared" si="3"/>
        <v>90</v>
      </c>
      <c r="G24" s="17">
        <f t="shared" si="4"/>
        <v>81</v>
      </c>
      <c r="H24" s="17">
        <f t="shared" si="5"/>
        <v>97.5</v>
      </c>
      <c r="I24" s="17">
        <f t="shared" si="6"/>
        <v>88</v>
      </c>
    </row>
    <row r="25" spans="1:9" ht="15.75" customHeight="1" x14ac:dyDescent="0.2">
      <c r="A25" s="14" t="s">
        <v>36</v>
      </c>
      <c r="B25" s="17">
        <f t="shared" si="0"/>
        <v>95</v>
      </c>
      <c r="C25" s="17">
        <f t="shared" si="1"/>
        <v>85.5</v>
      </c>
      <c r="D25" s="18">
        <v>100</v>
      </c>
      <c r="E25" s="17">
        <f t="shared" si="2"/>
        <v>90</v>
      </c>
      <c r="F25" s="17">
        <f t="shared" si="3"/>
        <v>90</v>
      </c>
      <c r="G25" s="17">
        <f t="shared" si="4"/>
        <v>81</v>
      </c>
      <c r="H25" s="17">
        <f t="shared" si="5"/>
        <v>97.5</v>
      </c>
      <c r="I25" s="17">
        <f t="shared" si="6"/>
        <v>88</v>
      </c>
    </row>
    <row r="26" spans="1:9" ht="15.75" customHeight="1" x14ac:dyDescent="0.2">
      <c r="A26" s="14" t="s">
        <v>37</v>
      </c>
      <c r="B26" s="17">
        <f t="shared" si="0"/>
        <v>95</v>
      </c>
      <c r="C26" s="17">
        <f t="shared" si="1"/>
        <v>85.5</v>
      </c>
      <c r="D26" s="18">
        <v>100</v>
      </c>
      <c r="E26" s="17">
        <f t="shared" si="2"/>
        <v>90</v>
      </c>
      <c r="F26" s="17">
        <f t="shared" si="3"/>
        <v>90</v>
      </c>
      <c r="G26" s="17">
        <f t="shared" si="4"/>
        <v>81</v>
      </c>
      <c r="H26" s="17">
        <f t="shared" si="5"/>
        <v>97.5</v>
      </c>
      <c r="I26" s="17">
        <f t="shared" si="6"/>
        <v>88</v>
      </c>
    </row>
    <row r="27" spans="1:9" ht="15.75" customHeight="1" x14ac:dyDescent="0.2">
      <c r="A27" s="14" t="s">
        <v>38</v>
      </c>
      <c r="B27" s="17">
        <f t="shared" si="0"/>
        <v>95</v>
      </c>
      <c r="C27" s="17">
        <f t="shared" si="1"/>
        <v>85.5</v>
      </c>
      <c r="D27" s="18">
        <v>100</v>
      </c>
      <c r="E27" s="17">
        <f t="shared" si="2"/>
        <v>90</v>
      </c>
      <c r="F27" s="17">
        <f t="shared" si="3"/>
        <v>90</v>
      </c>
      <c r="G27" s="17">
        <f t="shared" si="4"/>
        <v>81</v>
      </c>
      <c r="H27" s="17">
        <f t="shared" si="5"/>
        <v>97.5</v>
      </c>
      <c r="I27" s="17">
        <f t="shared" si="6"/>
        <v>88</v>
      </c>
    </row>
    <row r="28" spans="1:9" ht="15.75" customHeight="1" x14ac:dyDescent="0.2">
      <c r="A28" s="14" t="s">
        <v>39</v>
      </c>
      <c r="B28" s="17">
        <f t="shared" si="0"/>
        <v>133</v>
      </c>
      <c r="C28" s="17">
        <f t="shared" si="1"/>
        <v>119.5</v>
      </c>
      <c r="D28" s="18">
        <v>140</v>
      </c>
      <c r="E28" s="17">
        <f t="shared" si="2"/>
        <v>126</v>
      </c>
      <c r="F28" s="17">
        <f t="shared" si="3"/>
        <v>126</v>
      </c>
      <c r="G28" s="17">
        <f t="shared" si="4"/>
        <v>113.5</v>
      </c>
      <c r="H28" s="17">
        <f t="shared" si="5"/>
        <v>136.5</v>
      </c>
      <c r="I28" s="17">
        <f t="shared" si="6"/>
        <v>123</v>
      </c>
    </row>
    <row r="29" spans="1:9" ht="15.75" customHeight="1" x14ac:dyDescent="0.2">
      <c r="A29" s="14" t="s">
        <v>40</v>
      </c>
      <c r="B29" s="17">
        <f t="shared" si="0"/>
        <v>104.5</v>
      </c>
      <c r="C29" s="17">
        <f t="shared" si="1"/>
        <v>94</v>
      </c>
      <c r="D29" s="18">
        <v>110</v>
      </c>
      <c r="E29" s="17">
        <f t="shared" si="2"/>
        <v>99</v>
      </c>
      <c r="F29" s="17">
        <f t="shared" si="3"/>
        <v>99</v>
      </c>
      <c r="G29" s="17">
        <f t="shared" si="4"/>
        <v>89</v>
      </c>
      <c r="H29" s="17">
        <f t="shared" si="5"/>
        <v>107.5</v>
      </c>
      <c r="I29" s="17">
        <f t="shared" si="6"/>
        <v>97</v>
      </c>
    </row>
    <row r="30" spans="1:9" ht="15.75" customHeight="1" x14ac:dyDescent="0.2">
      <c r="A30" s="14" t="s">
        <v>41</v>
      </c>
      <c r="B30" s="17">
        <f t="shared" si="0"/>
        <v>95</v>
      </c>
      <c r="C30" s="17">
        <f t="shared" si="1"/>
        <v>85.5</v>
      </c>
      <c r="D30" s="18">
        <v>100</v>
      </c>
      <c r="E30" s="17">
        <f t="shared" si="2"/>
        <v>90</v>
      </c>
      <c r="F30" s="17">
        <f t="shared" si="3"/>
        <v>90</v>
      </c>
      <c r="G30" s="17">
        <f t="shared" si="4"/>
        <v>81</v>
      </c>
      <c r="H30" s="17">
        <f t="shared" si="5"/>
        <v>97.5</v>
      </c>
      <c r="I30" s="17">
        <f t="shared" si="6"/>
        <v>88</v>
      </c>
    </row>
    <row r="31" spans="1:9" ht="15.75" customHeight="1" x14ac:dyDescent="0.2">
      <c r="A31" s="14" t="s">
        <v>42</v>
      </c>
      <c r="B31" s="17">
        <f t="shared" si="0"/>
        <v>95</v>
      </c>
      <c r="C31" s="17">
        <f t="shared" si="1"/>
        <v>85.5</v>
      </c>
      <c r="D31" s="18">
        <v>100</v>
      </c>
      <c r="E31" s="17">
        <f t="shared" si="2"/>
        <v>90</v>
      </c>
      <c r="F31" s="17">
        <f t="shared" si="3"/>
        <v>90</v>
      </c>
      <c r="G31" s="17">
        <f t="shared" si="4"/>
        <v>81</v>
      </c>
      <c r="H31" s="17">
        <f t="shared" si="5"/>
        <v>97.5</v>
      </c>
      <c r="I31" s="17">
        <f t="shared" si="6"/>
        <v>88</v>
      </c>
    </row>
    <row r="32" spans="1:9" ht="15.75" customHeight="1" x14ac:dyDescent="0.2">
      <c r="A32" s="14" t="s">
        <v>43</v>
      </c>
      <c r="B32" s="17">
        <f t="shared" si="0"/>
        <v>104.5</v>
      </c>
      <c r="C32" s="17">
        <f t="shared" si="1"/>
        <v>94</v>
      </c>
      <c r="D32" s="18">
        <v>110</v>
      </c>
      <c r="E32" s="17">
        <f t="shared" si="2"/>
        <v>99</v>
      </c>
      <c r="F32" s="17">
        <f t="shared" si="3"/>
        <v>99</v>
      </c>
      <c r="G32" s="17">
        <f t="shared" si="4"/>
        <v>89</v>
      </c>
      <c r="H32" s="17">
        <f t="shared" si="5"/>
        <v>107.5</v>
      </c>
      <c r="I32" s="17">
        <f t="shared" si="6"/>
        <v>97</v>
      </c>
    </row>
    <row r="33" spans="1:9" ht="15.75" customHeight="1" x14ac:dyDescent="0.2">
      <c r="A33" s="14" t="s">
        <v>44</v>
      </c>
      <c r="B33" s="17">
        <f t="shared" si="0"/>
        <v>104.5</v>
      </c>
      <c r="C33" s="17">
        <f t="shared" si="1"/>
        <v>94</v>
      </c>
      <c r="D33" s="18">
        <v>110</v>
      </c>
      <c r="E33" s="17">
        <f t="shared" si="2"/>
        <v>99</v>
      </c>
      <c r="F33" s="17">
        <f t="shared" si="3"/>
        <v>99</v>
      </c>
      <c r="G33" s="17">
        <f t="shared" si="4"/>
        <v>89</v>
      </c>
      <c r="H33" s="17">
        <f t="shared" si="5"/>
        <v>107.5</v>
      </c>
      <c r="I33" s="17">
        <f t="shared" si="6"/>
        <v>97</v>
      </c>
    </row>
    <row r="34" spans="1:9" ht="15.75" customHeight="1" x14ac:dyDescent="0.2">
      <c r="A34" s="14" t="s">
        <v>45</v>
      </c>
      <c r="B34" s="17">
        <f t="shared" si="0"/>
        <v>104.5</v>
      </c>
      <c r="C34" s="17">
        <f t="shared" si="1"/>
        <v>94</v>
      </c>
      <c r="D34" s="18">
        <v>110</v>
      </c>
      <c r="E34" s="17">
        <f t="shared" si="2"/>
        <v>99</v>
      </c>
      <c r="F34" s="17">
        <f t="shared" si="3"/>
        <v>99</v>
      </c>
      <c r="G34" s="17">
        <f t="shared" si="4"/>
        <v>89</v>
      </c>
      <c r="H34" s="17">
        <f t="shared" si="5"/>
        <v>107.5</v>
      </c>
      <c r="I34" s="17">
        <f t="shared" si="6"/>
        <v>97</v>
      </c>
    </row>
    <row r="35" spans="1:9" ht="15.75" customHeight="1" x14ac:dyDescent="0.2">
      <c r="A35" s="14" t="s">
        <v>46</v>
      </c>
      <c r="B35" s="17">
        <f t="shared" si="0"/>
        <v>104.5</v>
      </c>
      <c r="C35" s="17">
        <f t="shared" si="1"/>
        <v>94</v>
      </c>
      <c r="D35" s="18">
        <v>110</v>
      </c>
      <c r="E35" s="17">
        <f t="shared" si="2"/>
        <v>99</v>
      </c>
      <c r="F35" s="17">
        <f t="shared" si="3"/>
        <v>99</v>
      </c>
      <c r="G35" s="17">
        <f t="shared" si="4"/>
        <v>89</v>
      </c>
      <c r="H35" s="17">
        <f t="shared" si="5"/>
        <v>107.5</v>
      </c>
      <c r="I35" s="17">
        <f t="shared" si="6"/>
        <v>97</v>
      </c>
    </row>
    <row r="36" spans="1:9" ht="15.75" customHeight="1" x14ac:dyDescent="0.2">
      <c r="A36" s="14" t="s">
        <v>47</v>
      </c>
      <c r="B36" s="17">
        <f t="shared" si="0"/>
        <v>104.5</v>
      </c>
      <c r="C36" s="17">
        <f t="shared" si="1"/>
        <v>94</v>
      </c>
      <c r="D36" s="18">
        <v>110</v>
      </c>
      <c r="E36" s="17">
        <f t="shared" si="2"/>
        <v>99</v>
      </c>
      <c r="F36" s="17">
        <f t="shared" si="3"/>
        <v>99</v>
      </c>
      <c r="G36" s="17">
        <f t="shared" si="4"/>
        <v>89</v>
      </c>
      <c r="H36" s="17">
        <f t="shared" si="5"/>
        <v>107.5</v>
      </c>
      <c r="I36" s="17">
        <f t="shared" si="6"/>
        <v>97</v>
      </c>
    </row>
    <row r="37" spans="1:9" ht="15.75" customHeight="1" x14ac:dyDescent="0.2">
      <c r="A37" s="14" t="s">
        <v>48</v>
      </c>
      <c r="B37" s="17">
        <f t="shared" si="0"/>
        <v>114</v>
      </c>
      <c r="C37" s="17">
        <f t="shared" si="1"/>
        <v>102.5</v>
      </c>
      <c r="D37" s="18">
        <v>120</v>
      </c>
      <c r="E37" s="17">
        <f t="shared" si="2"/>
        <v>108</v>
      </c>
      <c r="F37" s="17">
        <f t="shared" si="3"/>
        <v>108</v>
      </c>
      <c r="G37" s="17">
        <f t="shared" si="4"/>
        <v>97</v>
      </c>
      <c r="H37" s="17">
        <f t="shared" si="5"/>
        <v>117</v>
      </c>
      <c r="I37" s="17">
        <f t="shared" si="6"/>
        <v>105.5</v>
      </c>
    </row>
    <row r="38" spans="1:9" ht="15.75" customHeight="1" x14ac:dyDescent="0.2">
      <c r="A38" s="14" t="s">
        <v>49</v>
      </c>
      <c r="B38" s="17">
        <f t="shared" si="0"/>
        <v>71.5</v>
      </c>
      <c r="C38" s="17">
        <f t="shared" si="1"/>
        <v>64.5</v>
      </c>
      <c r="D38" s="18">
        <v>75</v>
      </c>
      <c r="E38" s="17">
        <f t="shared" si="2"/>
        <v>67.5</v>
      </c>
      <c r="F38" s="17">
        <f t="shared" si="3"/>
        <v>67.5</v>
      </c>
      <c r="G38" s="17">
        <f t="shared" si="4"/>
        <v>61</v>
      </c>
      <c r="H38" s="17">
        <f t="shared" si="5"/>
        <v>73</v>
      </c>
      <c r="I38" s="17">
        <f t="shared" si="6"/>
        <v>65.5</v>
      </c>
    </row>
    <row r="39" spans="1:9" ht="15.75" customHeight="1" x14ac:dyDescent="0.2">
      <c r="A39" s="14" t="s">
        <v>50</v>
      </c>
      <c r="B39" s="17">
        <f t="shared" si="0"/>
        <v>133</v>
      </c>
      <c r="C39" s="17">
        <f t="shared" si="1"/>
        <v>119.5</v>
      </c>
      <c r="D39" s="18">
        <v>140</v>
      </c>
      <c r="E39" s="17">
        <f t="shared" si="2"/>
        <v>126</v>
      </c>
      <c r="F39" s="17">
        <f t="shared" si="3"/>
        <v>126</v>
      </c>
      <c r="G39" s="17">
        <f t="shared" si="4"/>
        <v>113.5</v>
      </c>
      <c r="H39" s="17">
        <f t="shared" si="5"/>
        <v>136.5</v>
      </c>
      <c r="I39" s="17">
        <f t="shared" si="6"/>
        <v>123</v>
      </c>
    </row>
    <row r="40" spans="1:9" ht="31.5" customHeight="1" x14ac:dyDescent="0.2">
      <c r="A40" s="14" t="s">
        <v>51</v>
      </c>
      <c r="B40" s="17">
        <f t="shared" si="0"/>
        <v>104.5</v>
      </c>
      <c r="C40" s="17">
        <f t="shared" si="1"/>
        <v>94</v>
      </c>
      <c r="D40" s="18">
        <v>110</v>
      </c>
      <c r="E40" s="17">
        <f t="shared" si="2"/>
        <v>99</v>
      </c>
      <c r="F40" s="17">
        <f t="shared" si="3"/>
        <v>99</v>
      </c>
      <c r="G40" s="17">
        <f t="shared" si="4"/>
        <v>89</v>
      </c>
      <c r="H40" s="17">
        <f t="shared" si="5"/>
        <v>107.5</v>
      </c>
      <c r="I40" s="17">
        <f t="shared" si="6"/>
        <v>97</v>
      </c>
    </row>
    <row r="41" spans="1:9" ht="15.75" customHeight="1" x14ac:dyDescent="0.2">
      <c r="A41" s="14" t="s">
        <v>52</v>
      </c>
      <c r="B41" s="17">
        <f t="shared" si="0"/>
        <v>100</v>
      </c>
      <c r="C41" s="17">
        <f t="shared" si="1"/>
        <v>90</v>
      </c>
      <c r="D41" s="18">
        <v>105</v>
      </c>
      <c r="E41" s="17">
        <f t="shared" si="2"/>
        <v>94.5</v>
      </c>
      <c r="F41" s="17">
        <f t="shared" si="3"/>
        <v>94.5</v>
      </c>
      <c r="G41" s="17">
        <f t="shared" si="4"/>
        <v>85</v>
      </c>
      <c r="H41" s="17">
        <f t="shared" si="5"/>
        <v>102.5</v>
      </c>
      <c r="I41" s="17">
        <f t="shared" si="6"/>
        <v>92.5</v>
      </c>
    </row>
    <row r="42" spans="1:9" ht="15.75" customHeight="1" x14ac:dyDescent="0.2">
      <c r="A42" s="14" t="s">
        <v>53</v>
      </c>
      <c r="B42" s="17">
        <f t="shared" si="0"/>
        <v>100</v>
      </c>
      <c r="C42" s="17">
        <f t="shared" si="1"/>
        <v>90</v>
      </c>
      <c r="D42" s="18">
        <v>105</v>
      </c>
      <c r="E42" s="17">
        <f t="shared" si="2"/>
        <v>94.5</v>
      </c>
      <c r="F42" s="17">
        <f t="shared" si="3"/>
        <v>94.5</v>
      </c>
      <c r="G42" s="17">
        <f t="shared" si="4"/>
        <v>85</v>
      </c>
      <c r="H42" s="17">
        <f t="shared" si="5"/>
        <v>102.5</v>
      </c>
      <c r="I42" s="17">
        <f t="shared" si="6"/>
        <v>92.5</v>
      </c>
    </row>
    <row r="43" spans="1:9" ht="15.75" customHeight="1" x14ac:dyDescent="0.2">
      <c r="A43" s="14" t="s">
        <v>54</v>
      </c>
      <c r="B43" s="17">
        <f t="shared" si="0"/>
        <v>119</v>
      </c>
      <c r="C43" s="17">
        <f t="shared" si="1"/>
        <v>107</v>
      </c>
      <c r="D43" s="18">
        <v>125</v>
      </c>
      <c r="E43" s="17">
        <f t="shared" si="2"/>
        <v>112.5</v>
      </c>
      <c r="F43" s="17">
        <f t="shared" si="3"/>
        <v>112.5</v>
      </c>
      <c r="G43" s="17">
        <f t="shared" si="4"/>
        <v>101.5</v>
      </c>
      <c r="H43" s="17">
        <f t="shared" si="5"/>
        <v>122</v>
      </c>
      <c r="I43" s="17">
        <f t="shared" si="6"/>
        <v>110</v>
      </c>
    </row>
    <row r="44" spans="1:9" ht="15.75" customHeight="1" x14ac:dyDescent="0.2">
      <c r="A44" s="14" t="s">
        <v>55</v>
      </c>
      <c r="B44" s="17">
        <f t="shared" si="0"/>
        <v>109.5</v>
      </c>
      <c r="C44" s="17">
        <f t="shared" si="1"/>
        <v>98.5</v>
      </c>
      <c r="D44" s="18">
        <v>115</v>
      </c>
      <c r="E44" s="17">
        <f t="shared" si="2"/>
        <v>103.5</v>
      </c>
      <c r="F44" s="17">
        <f t="shared" si="3"/>
        <v>103.5</v>
      </c>
      <c r="G44" s="17">
        <f t="shared" si="4"/>
        <v>93</v>
      </c>
      <c r="H44" s="17">
        <f t="shared" si="5"/>
        <v>112</v>
      </c>
      <c r="I44" s="17">
        <f t="shared" si="6"/>
        <v>101</v>
      </c>
    </row>
    <row r="45" spans="1:9" ht="15.75" customHeight="1" x14ac:dyDescent="0.2">
      <c r="A45" s="14" t="s">
        <v>56</v>
      </c>
      <c r="B45" s="17">
        <f t="shared" si="0"/>
        <v>123.5</v>
      </c>
      <c r="C45" s="17">
        <f t="shared" si="1"/>
        <v>111</v>
      </c>
      <c r="D45" s="18">
        <v>130</v>
      </c>
      <c r="E45" s="17">
        <f t="shared" si="2"/>
        <v>117</v>
      </c>
      <c r="F45" s="17">
        <f t="shared" si="3"/>
        <v>117</v>
      </c>
      <c r="G45" s="17">
        <f t="shared" si="4"/>
        <v>105.5</v>
      </c>
      <c r="H45" s="17">
        <f t="shared" si="5"/>
        <v>127</v>
      </c>
      <c r="I45" s="17">
        <f t="shared" si="6"/>
        <v>114.5</v>
      </c>
    </row>
    <row r="46" spans="1:9" ht="31.5" customHeight="1" x14ac:dyDescent="0.2">
      <c r="A46" s="14" t="s">
        <v>57</v>
      </c>
      <c r="B46" s="17">
        <f t="shared" si="0"/>
        <v>100</v>
      </c>
      <c r="C46" s="17">
        <f t="shared" si="1"/>
        <v>90</v>
      </c>
      <c r="D46" s="18">
        <v>105</v>
      </c>
      <c r="E46" s="17">
        <f t="shared" si="2"/>
        <v>94.5</v>
      </c>
      <c r="F46" s="17">
        <f t="shared" si="3"/>
        <v>94.5</v>
      </c>
      <c r="G46" s="17">
        <f t="shared" si="4"/>
        <v>85</v>
      </c>
      <c r="H46" s="17">
        <f t="shared" si="5"/>
        <v>102.5</v>
      </c>
      <c r="I46" s="17">
        <f t="shared" si="6"/>
        <v>92.5</v>
      </c>
    </row>
    <row r="47" spans="1:9" ht="15.75" customHeight="1" x14ac:dyDescent="0.2">
      <c r="A47" s="14" t="s">
        <v>58</v>
      </c>
      <c r="B47" s="17">
        <f t="shared" si="0"/>
        <v>100</v>
      </c>
      <c r="C47" s="17">
        <f t="shared" si="1"/>
        <v>90</v>
      </c>
      <c r="D47" s="18">
        <v>105</v>
      </c>
      <c r="E47" s="17">
        <f t="shared" si="2"/>
        <v>94.5</v>
      </c>
      <c r="F47" s="17">
        <f t="shared" si="3"/>
        <v>94.5</v>
      </c>
      <c r="G47" s="17">
        <f t="shared" si="4"/>
        <v>85</v>
      </c>
      <c r="H47" s="17">
        <f t="shared" si="5"/>
        <v>102.5</v>
      </c>
      <c r="I47" s="17">
        <f t="shared" si="6"/>
        <v>92.5</v>
      </c>
    </row>
    <row r="48" spans="1:9" ht="15.75" customHeight="1" x14ac:dyDescent="0.2">
      <c r="A48" s="14" t="s">
        <v>59</v>
      </c>
      <c r="B48" s="17">
        <f t="shared" si="0"/>
        <v>114</v>
      </c>
      <c r="C48" s="17">
        <f t="shared" si="1"/>
        <v>102.5</v>
      </c>
      <c r="D48" s="18">
        <v>120</v>
      </c>
      <c r="E48" s="17">
        <f t="shared" si="2"/>
        <v>108</v>
      </c>
      <c r="F48" s="17">
        <f t="shared" si="3"/>
        <v>108</v>
      </c>
      <c r="G48" s="17">
        <f t="shared" si="4"/>
        <v>97</v>
      </c>
      <c r="H48" s="17">
        <f t="shared" si="5"/>
        <v>117</v>
      </c>
      <c r="I48" s="17">
        <f t="shared" si="6"/>
        <v>105.5</v>
      </c>
    </row>
    <row r="49" spans="1:9" ht="15.75" customHeight="1" x14ac:dyDescent="0.2">
      <c r="A49" s="14" t="s">
        <v>60</v>
      </c>
      <c r="B49" s="17">
        <f t="shared" si="0"/>
        <v>109.5</v>
      </c>
      <c r="C49" s="17">
        <f t="shared" si="1"/>
        <v>98.5</v>
      </c>
      <c r="D49" s="18">
        <v>115</v>
      </c>
      <c r="E49" s="17">
        <f t="shared" si="2"/>
        <v>103.5</v>
      </c>
      <c r="F49" s="17">
        <f t="shared" si="3"/>
        <v>103.5</v>
      </c>
      <c r="G49" s="17">
        <f t="shared" si="4"/>
        <v>93</v>
      </c>
      <c r="H49" s="17">
        <f t="shared" si="5"/>
        <v>112</v>
      </c>
      <c r="I49" s="17">
        <f t="shared" si="6"/>
        <v>101</v>
      </c>
    </row>
    <row r="50" spans="1:9" ht="15.75" customHeight="1" x14ac:dyDescent="0.2">
      <c r="A50" s="14" t="s">
        <v>61</v>
      </c>
      <c r="B50" s="17">
        <f t="shared" ref="B50:B82" si="7">ROUND(D50*0.95*2,0)/2</f>
        <v>109.5</v>
      </c>
      <c r="C50" s="17">
        <f t="shared" ref="C50:C81" si="8">ROUND(B50*0.9*2,0)/2</f>
        <v>98.5</v>
      </c>
      <c r="D50" s="18">
        <v>115</v>
      </c>
      <c r="E50" s="17">
        <f t="shared" ref="E50:E81" si="9">ROUND(D50*0.9*2,0)/2</f>
        <v>103.5</v>
      </c>
      <c r="F50" s="17">
        <f t="shared" ref="F50:F82" si="10">ROUND(D50*0.9*2,0)/2</f>
        <v>103.5</v>
      </c>
      <c r="G50" s="17">
        <f t="shared" ref="G50:G81" si="11">ROUND(F50*0.9*2,0)/2</f>
        <v>93</v>
      </c>
      <c r="H50" s="17">
        <f t="shared" ref="H50:H82" si="12">ROUND(D50*0.975*2,0)/2</f>
        <v>112</v>
      </c>
      <c r="I50" s="17">
        <f t="shared" ref="I50:I81" si="13">ROUND(H50*0.9*2,0)/2</f>
        <v>101</v>
      </c>
    </row>
    <row r="51" spans="1:9" ht="15.75" customHeight="1" x14ac:dyDescent="0.2">
      <c r="A51" s="14" t="s">
        <v>62</v>
      </c>
      <c r="B51" s="17">
        <f t="shared" si="7"/>
        <v>123.5</v>
      </c>
      <c r="C51" s="17">
        <f t="shared" si="8"/>
        <v>111</v>
      </c>
      <c r="D51" s="18">
        <v>130</v>
      </c>
      <c r="E51" s="17">
        <f t="shared" si="9"/>
        <v>117</v>
      </c>
      <c r="F51" s="17">
        <f t="shared" si="10"/>
        <v>117</v>
      </c>
      <c r="G51" s="17">
        <f t="shared" si="11"/>
        <v>105.5</v>
      </c>
      <c r="H51" s="17">
        <f t="shared" si="12"/>
        <v>127</v>
      </c>
      <c r="I51" s="17">
        <f t="shared" si="13"/>
        <v>114.5</v>
      </c>
    </row>
    <row r="52" spans="1:9" ht="15.75" customHeight="1" x14ac:dyDescent="0.2">
      <c r="A52" s="14" t="s">
        <v>63</v>
      </c>
      <c r="B52" s="17">
        <f t="shared" si="7"/>
        <v>100</v>
      </c>
      <c r="C52" s="17">
        <f t="shared" si="8"/>
        <v>90</v>
      </c>
      <c r="D52" s="18">
        <v>105</v>
      </c>
      <c r="E52" s="17">
        <f t="shared" si="9"/>
        <v>94.5</v>
      </c>
      <c r="F52" s="17">
        <f t="shared" si="10"/>
        <v>94.5</v>
      </c>
      <c r="G52" s="17">
        <f t="shared" si="11"/>
        <v>85</v>
      </c>
      <c r="H52" s="17">
        <f t="shared" si="12"/>
        <v>102.5</v>
      </c>
      <c r="I52" s="17">
        <f t="shared" si="13"/>
        <v>92.5</v>
      </c>
    </row>
    <row r="53" spans="1:9" ht="15.75" customHeight="1" x14ac:dyDescent="0.2">
      <c r="A53" s="14" t="s">
        <v>64</v>
      </c>
      <c r="B53" s="17">
        <f t="shared" si="7"/>
        <v>104.5</v>
      </c>
      <c r="C53" s="17">
        <f t="shared" si="8"/>
        <v>94</v>
      </c>
      <c r="D53" s="18">
        <v>110</v>
      </c>
      <c r="E53" s="17">
        <f t="shared" si="9"/>
        <v>99</v>
      </c>
      <c r="F53" s="17">
        <f t="shared" si="10"/>
        <v>99</v>
      </c>
      <c r="G53" s="17">
        <f t="shared" si="11"/>
        <v>89</v>
      </c>
      <c r="H53" s="17">
        <f t="shared" si="12"/>
        <v>107.5</v>
      </c>
      <c r="I53" s="17">
        <f t="shared" si="13"/>
        <v>97</v>
      </c>
    </row>
    <row r="54" spans="1:9" ht="15.75" customHeight="1" x14ac:dyDescent="0.2">
      <c r="A54" s="14" t="s">
        <v>65</v>
      </c>
      <c r="B54" s="17">
        <f t="shared" si="7"/>
        <v>100</v>
      </c>
      <c r="C54" s="17">
        <f t="shared" si="8"/>
        <v>90</v>
      </c>
      <c r="D54" s="18">
        <v>105</v>
      </c>
      <c r="E54" s="17">
        <f t="shared" si="9"/>
        <v>94.5</v>
      </c>
      <c r="F54" s="17">
        <f t="shared" si="10"/>
        <v>94.5</v>
      </c>
      <c r="G54" s="17">
        <f t="shared" si="11"/>
        <v>85</v>
      </c>
      <c r="H54" s="17">
        <f t="shared" si="12"/>
        <v>102.5</v>
      </c>
      <c r="I54" s="17">
        <f t="shared" si="13"/>
        <v>92.5</v>
      </c>
    </row>
    <row r="55" spans="1:9" ht="15.75" customHeight="1" x14ac:dyDescent="0.2">
      <c r="A55" s="14" t="s">
        <v>66</v>
      </c>
      <c r="B55" s="17">
        <f t="shared" si="7"/>
        <v>109.5</v>
      </c>
      <c r="C55" s="17">
        <f t="shared" si="8"/>
        <v>98.5</v>
      </c>
      <c r="D55" s="18">
        <v>115</v>
      </c>
      <c r="E55" s="17">
        <f t="shared" si="9"/>
        <v>103.5</v>
      </c>
      <c r="F55" s="17">
        <f t="shared" si="10"/>
        <v>103.5</v>
      </c>
      <c r="G55" s="17">
        <f t="shared" si="11"/>
        <v>93</v>
      </c>
      <c r="H55" s="17">
        <f t="shared" si="12"/>
        <v>112</v>
      </c>
      <c r="I55" s="17">
        <f t="shared" si="13"/>
        <v>101</v>
      </c>
    </row>
    <row r="56" spans="1:9" ht="15.75" customHeight="1" x14ac:dyDescent="0.2">
      <c r="A56" s="14" t="s">
        <v>67</v>
      </c>
      <c r="B56" s="17">
        <f t="shared" si="7"/>
        <v>90.5</v>
      </c>
      <c r="C56" s="17">
        <f t="shared" si="8"/>
        <v>81.5</v>
      </c>
      <c r="D56" s="18">
        <v>95</v>
      </c>
      <c r="E56" s="17">
        <f t="shared" si="9"/>
        <v>85.5</v>
      </c>
      <c r="F56" s="17">
        <f t="shared" si="10"/>
        <v>85.5</v>
      </c>
      <c r="G56" s="17">
        <f t="shared" si="11"/>
        <v>77</v>
      </c>
      <c r="H56" s="17">
        <f t="shared" si="12"/>
        <v>92.5</v>
      </c>
      <c r="I56" s="17">
        <f t="shared" si="13"/>
        <v>83.5</v>
      </c>
    </row>
    <row r="57" spans="1:9" ht="15.75" customHeight="1" x14ac:dyDescent="0.2">
      <c r="A57" s="14" t="s">
        <v>68</v>
      </c>
      <c r="B57" s="17">
        <f t="shared" si="7"/>
        <v>95</v>
      </c>
      <c r="C57" s="17">
        <f t="shared" si="8"/>
        <v>85.5</v>
      </c>
      <c r="D57" s="18">
        <v>100</v>
      </c>
      <c r="E57" s="17">
        <f t="shared" si="9"/>
        <v>90</v>
      </c>
      <c r="F57" s="17">
        <f t="shared" si="10"/>
        <v>90</v>
      </c>
      <c r="G57" s="17">
        <f t="shared" si="11"/>
        <v>81</v>
      </c>
      <c r="H57" s="17">
        <f t="shared" si="12"/>
        <v>97.5</v>
      </c>
      <c r="I57" s="17">
        <f t="shared" si="13"/>
        <v>88</v>
      </c>
    </row>
    <row r="58" spans="1:9" ht="15.75" customHeight="1" x14ac:dyDescent="0.2">
      <c r="A58" s="14" t="s">
        <v>69</v>
      </c>
      <c r="B58" s="17">
        <f t="shared" si="7"/>
        <v>114</v>
      </c>
      <c r="C58" s="17">
        <f t="shared" si="8"/>
        <v>102.5</v>
      </c>
      <c r="D58" s="18">
        <v>120</v>
      </c>
      <c r="E58" s="17">
        <f t="shared" si="9"/>
        <v>108</v>
      </c>
      <c r="F58" s="17">
        <f t="shared" si="10"/>
        <v>108</v>
      </c>
      <c r="G58" s="17">
        <f t="shared" si="11"/>
        <v>97</v>
      </c>
      <c r="H58" s="17">
        <f t="shared" si="12"/>
        <v>117</v>
      </c>
      <c r="I58" s="17">
        <f t="shared" si="13"/>
        <v>105.5</v>
      </c>
    </row>
    <row r="59" spans="1:9" ht="15.75" customHeight="1" x14ac:dyDescent="0.2">
      <c r="A59" s="14" t="s">
        <v>70</v>
      </c>
      <c r="B59" s="17">
        <f t="shared" si="7"/>
        <v>100</v>
      </c>
      <c r="C59" s="17">
        <f t="shared" si="8"/>
        <v>90</v>
      </c>
      <c r="D59" s="18">
        <v>105</v>
      </c>
      <c r="E59" s="17">
        <f t="shared" si="9"/>
        <v>94.5</v>
      </c>
      <c r="F59" s="17">
        <f t="shared" si="10"/>
        <v>94.5</v>
      </c>
      <c r="G59" s="17">
        <f t="shared" si="11"/>
        <v>85</v>
      </c>
      <c r="H59" s="17">
        <f t="shared" si="12"/>
        <v>102.5</v>
      </c>
      <c r="I59" s="17">
        <f t="shared" si="13"/>
        <v>92.5</v>
      </c>
    </row>
    <row r="60" spans="1:9" ht="15.75" customHeight="1" x14ac:dyDescent="0.2">
      <c r="A60" s="19" t="s">
        <v>71</v>
      </c>
      <c r="B60" s="17">
        <f t="shared" si="7"/>
        <v>123.5</v>
      </c>
      <c r="C60" s="17">
        <f t="shared" si="8"/>
        <v>111</v>
      </c>
      <c r="D60" s="18">
        <v>130</v>
      </c>
      <c r="E60" s="17">
        <f t="shared" si="9"/>
        <v>117</v>
      </c>
      <c r="F60" s="17">
        <f t="shared" si="10"/>
        <v>117</v>
      </c>
      <c r="G60" s="17">
        <f t="shared" si="11"/>
        <v>105.5</v>
      </c>
      <c r="H60" s="17">
        <f t="shared" si="12"/>
        <v>127</v>
      </c>
      <c r="I60" s="17">
        <f t="shared" si="13"/>
        <v>114.5</v>
      </c>
    </row>
    <row r="61" spans="1:9" ht="15.75" customHeight="1" x14ac:dyDescent="0.2">
      <c r="A61" s="14" t="s">
        <v>72</v>
      </c>
      <c r="B61" s="17">
        <f t="shared" si="7"/>
        <v>109.5</v>
      </c>
      <c r="C61" s="17">
        <f t="shared" si="8"/>
        <v>98.5</v>
      </c>
      <c r="D61" s="18">
        <v>115</v>
      </c>
      <c r="E61" s="17">
        <f t="shared" si="9"/>
        <v>103.5</v>
      </c>
      <c r="F61" s="17">
        <f t="shared" si="10"/>
        <v>103.5</v>
      </c>
      <c r="G61" s="17">
        <f t="shared" si="11"/>
        <v>93</v>
      </c>
      <c r="H61" s="17">
        <f t="shared" si="12"/>
        <v>112</v>
      </c>
      <c r="I61" s="17">
        <f t="shared" si="13"/>
        <v>101</v>
      </c>
    </row>
    <row r="62" spans="1:9" ht="15.75" customHeight="1" x14ac:dyDescent="0.2">
      <c r="A62" s="14" t="s">
        <v>73</v>
      </c>
      <c r="B62" s="17">
        <f t="shared" si="7"/>
        <v>119</v>
      </c>
      <c r="C62" s="17">
        <f t="shared" si="8"/>
        <v>107</v>
      </c>
      <c r="D62" s="18">
        <v>125</v>
      </c>
      <c r="E62" s="17">
        <f t="shared" si="9"/>
        <v>112.5</v>
      </c>
      <c r="F62" s="17">
        <f t="shared" si="10"/>
        <v>112.5</v>
      </c>
      <c r="G62" s="17">
        <f t="shared" si="11"/>
        <v>101.5</v>
      </c>
      <c r="H62" s="17">
        <f t="shared" si="12"/>
        <v>122</v>
      </c>
      <c r="I62" s="17">
        <f t="shared" si="13"/>
        <v>110</v>
      </c>
    </row>
    <row r="63" spans="1:9" ht="15.75" customHeight="1" x14ac:dyDescent="0.2">
      <c r="A63" s="14" t="s">
        <v>74</v>
      </c>
      <c r="B63" s="17">
        <f t="shared" si="7"/>
        <v>104.5</v>
      </c>
      <c r="C63" s="17">
        <f t="shared" si="8"/>
        <v>94</v>
      </c>
      <c r="D63" s="18">
        <v>110</v>
      </c>
      <c r="E63" s="17">
        <f t="shared" si="9"/>
        <v>99</v>
      </c>
      <c r="F63" s="17">
        <f t="shared" si="10"/>
        <v>99</v>
      </c>
      <c r="G63" s="17">
        <f t="shared" si="11"/>
        <v>89</v>
      </c>
      <c r="H63" s="17">
        <f t="shared" si="12"/>
        <v>107.5</v>
      </c>
      <c r="I63" s="17">
        <f t="shared" si="13"/>
        <v>97</v>
      </c>
    </row>
    <row r="64" spans="1:9" ht="15.75" customHeight="1" x14ac:dyDescent="0.2">
      <c r="A64" s="14" t="s">
        <v>75</v>
      </c>
      <c r="B64" s="17">
        <f t="shared" si="7"/>
        <v>114</v>
      </c>
      <c r="C64" s="17">
        <f t="shared" si="8"/>
        <v>102.5</v>
      </c>
      <c r="D64" s="18">
        <v>120</v>
      </c>
      <c r="E64" s="17">
        <f t="shared" si="9"/>
        <v>108</v>
      </c>
      <c r="F64" s="17">
        <f t="shared" si="10"/>
        <v>108</v>
      </c>
      <c r="G64" s="17">
        <f t="shared" si="11"/>
        <v>97</v>
      </c>
      <c r="H64" s="17">
        <f t="shared" si="12"/>
        <v>117</v>
      </c>
      <c r="I64" s="17">
        <f t="shared" si="13"/>
        <v>105.5</v>
      </c>
    </row>
    <row r="65" spans="1:9" ht="15.75" customHeight="1" x14ac:dyDescent="0.2">
      <c r="A65" s="14" t="s">
        <v>76</v>
      </c>
      <c r="B65" s="17">
        <f t="shared" si="7"/>
        <v>114</v>
      </c>
      <c r="C65" s="17">
        <f t="shared" si="8"/>
        <v>102.5</v>
      </c>
      <c r="D65" s="18">
        <v>120</v>
      </c>
      <c r="E65" s="17">
        <f t="shared" si="9"/>
        <v>108</v>
      </c>
      <c r="F65" s="17">
        <f t="shared" si="10"/>
        <v>108</v>
      </c>
      <c r="G65" s="17">
        <f t="shared" si="11"/>
        <v>97</v>
      </c>
      <c r="H65" s="17">
        <f t="shared" si="12"/>
        <v>117</v>
      </c>
      <c r="I65" s="17">
        <f t="shared" si="13"/>
        <v>105.5</v>
      </c>
    </row>
    <row r="66" spans="1:9" ht="15.75" customHeight="1" x14ac:dyDescent="0.2">
      <c r="A66" s="14" t="s">
        <v>77</v>
      </c>
      <c r="B66" s="17">
        <f t="shared" si="7"/>
        <v>123.5</v>
      </c>
      <c r="C66" s="17">
        <f t="shared" si="8"/>
        <v>111</v>
      </c>
      <c r="D66" s="18">
        <v>130</v>
      </c>
      <c r="E66" s="17">
        <f t="shared" si="9"/>
        <v>117</v>
      </c>
      <c r="F66" s="17">
        <f t="shared" si="10"/>
        <v>117</v>
      </c>
      <c r="G66" s="17">
        <f t="shared" si="11"/>
        <v>105.5</v>
      </c>
      <c r="H66" s="17">
        <f t="shared" si="12"/>
        <v>127</v>
      </c>
      <c r="I66" s="17">
        <f t="shared" si="13"/>
        <v>114.5</v>
      </c>
    </row>
    <row r="67" spans="1:9" ht="15.75" customHeight="1" x14ac:dyDescent="0.2">
      <c r="A67" s="14" t="s">
        <v>78</v>
      </c>
      <c r="B67" s="17">
        <f t="shared" si="7"/>
        <v>119</v>
      </c>
      <c r="C67" s="17">
        <f t="shared" si="8"/>
        <v>107</v>
      </c>
      <c r="D67" s="18">
        <v>125</v>
      </c>
      <c r="E67" s="17">
        <f t="shared" si="9"/>
        <v>112.5</v>
      </c>
      <c r="F67" s="17">
        <f t="shared" si="10"/>
        <v>112.5</v>
      </c>
      <c r="G67" s="17">
        <f t="shared" si="11"/>
        <v>101.5</v>
      </c>
      <c r="H67" s="17">
        <f t="shared" si="12"/>
        <v>122</v>
      </c>
      <c r="I67" s="17">
        <f t="shared" si="13"/>
        <v>110</v>
      </c>
    </row>
    <row r="68" spans="1:9" ht="15.75" customHeight="1" x14ac:dyDescent="0.2">
      <c r="A68" s="14" t="s">
        <v>79</v>
      </c>
      <c r="B68" s="17">
        <f t="shared" si="7"/>
        <v>114</v>
      </c>
      <c r="C68" s="17">
        <f t="shared" si="8"/>
        <v>102.5</v>
      </c>
      <c r="D68" s="18">
        <v>120</v>
      </c>
      <c r="E68" s="17">
        <f t="shared" si="9"/>
        <v>108</v>
      </c>
      <c r="F68" s="17">
        <f t="shared" si="10"/>
        <v>108</v>
      </c>
      <c r="G68" s="17">
        <f t="shared" si="11"/>
        <v>97</v>
      </c>
      <c r="H68" s="17">
        <f t="shared" si="12"/>
        <v>117</v>
      </c>
      <c r="I68" s="17">
        <f t="shared" si="13"/>
        <v>105.5</v>
      </c>
    </row>
    <row r="69" spans="1:9" ht="15.75" customHeight="1" x14ac:dyDescent="0.2">
      <c r="A69" s="14" t="s">
        <v>80</v>
      </c>
      <c r="B69" s="17">
        <f t="shared" si="7"/>
        <v>114</v>
      </c>
      <c r="C69" s="17">
        <f t="shared" si="8"/>
        <v>102.5</v>
      </c>
      <c r="D69" s="18">
        <v>120</v>
      </c>
      <c r="E69" s="17">
        <f t="shared" si="9"/>
        <v>108</v>
      </c>
      <c r="F69" s="17">
        <f t="shared" si="10"/>
        <v>108</v>
      </c>
      <c r="G69" s="17">
        <f t="shared" si="11"/>
        <v>97</v>
      </c>
      <c r="H69" s="17">
        <f t="shared" si="12"/>
        <v>117</v>
      </c>
      <c r="I69" s="17">
        <f t="shared" si="13"/>
        <v>105.5</v>
      </c>
    </row>
    <row r="70" spans="1:9" ht="15.75" customHeight="1" x14ac:dyDescent="0.2">
      <c r="A70" s="14" t="s">
        <v>81</v>
      </c>
      <c r="B70" s="17">
        <f t="shared" si="7"/>
        <v>76</v>
      </c>
      <c r="C70" s="17">
        <f t="shared" si="8"/>
        <v>68.5</v>
      </c>
      <c r="D70" s="18">
        <v>80</v>
      </c>
      <c r="E70" s="17">
        <f t="shared" si="9"/>
        <v>72</v>
      </c>
      <c r="F70" s="17">
        <f t="shared" si="10"/>
        <v>72</v>
      </c>
      <c r="G70" s="17">
        <f t="shared" si="11"/>
        <v>65</v>
      </c>
      <c r="H70" s="17">
        <f t="shared" si="12"/>
        <v>78</v>
      </c>
      <c r="I70" s="17">
        <f t="shared" si="13"/>
        <v>70</v>
      </c>
    </row>
    <row r="71" spans="1:9" ht="15.75" customHeight="1" x14ac:dyDescent="0.2">
      <c r="A71" s="14" t="s">
        <v>82</v>
      </c>
      <c r="B71" s="17">
        <f t="shared" si="7"/>
        <v>95</v>
      </c>
      <c r="C71" s="17">
        <f t="shared" si="8"/>
        <v>85.5</v>
      </c>
      <c r="D71" s="18">
        <v>100</v>
      </c>
      <c r="E71" s="17">
        <f t="shared" si="9"/>
        <v>90</v>
      </c>
      <c r="F71" s="17">
        <f t="shared" si="10"/>
        <v>90</v>
      </c>
      <c r="G71" s="17">
        <f t="shared" si="11"/>
        <v>81</v>
      </c>
      <c r="H71" s="17">
        <f t="shared" si="12"/>
        <v>97.5</v>
      </c>
      <c r="I71" s="17">
        <f t="shared" si="13"/>
        <v>88</v>
      </c>
    </row>
    <row r="72" spans="1:9" ht="15.75" customHeight="1" x14ac:dyDescent="0.2">
      <c r="A72" s="14" t="s">
        <v>83</v>
      </c>
      <c r="B72" s="17">
        <f t="shared" si="7"/>
        <v>104.5</v>
      </c>
      <c r="C72" s="17">
        <f t="shared" si="8"/>
        <v>94</v>
      </c>
      <c r="D72" s="18">
        <v>110</v>
      </c>
      <c r="E72" s="17">
        <f t="shared" si="9"/>
        <v>99</v>
      </c>
      <c r="F72" s="17">
        <f t="shared" si="10"/>
        <v>99</v>
      </c>
      <c r="G72" s="17">
        <f t="shared" si="11"/>
        <v>89</v>
      </c>
      <c r="H72" s="17">
        <f t="shared" si="12"/>
        <v>107.5</v>
      </c>
      <c r="I72" s="17">
        <f t="shared" si="13"/>
        <v>97</v>
      </c>
    </row>
    <row r="73" spans="1:9" ht="15.75" customHeight="1" x14ac:dyDescent="0.2">
      <c r="A73" s="14" t="s">
        <v>84</v>
      </c>
      <c r="B73" s="17">
        <f t="shared" si="7"/>
        <v>104.5</v>
      </c>
      <c r="C73" s="17">
        <f t="shared" si="8"/>
        <v>94</v>
      </c>
      <c r="D73" s="18">
        <v>110</v>
      </c>
      <c r="E73" s="17">
        <f t="shared" si="9"/>
        <v>99</v>
      </c>
      <c r="F73" s="17">
        <f t="shared" si="10"/>
        <v>99</v>
      </c>
      <c r="G73" s="17">
        <f t="shared" si="11"/>
        <v>89</v>
      </c>
      <c r="H73" s="17">
        <f t="shared" si="12"/>
        <v>107.5</v>
      </c>
      <c r="I73" s="17">
        <f t="shared" si="13"/>
        <v>97</v>
      </c>
    </row>
    <row r="74" spans="1:9" ht="15.75" customHeight="1" x14ac:dyDescent="0.2">
      <c r="A74" s="14" t="s">
        <v>85</v>
      </c>
      <c r="B74" s="17">
        <f t="shared" si="7"/>
        <v>114</v>
      </c>
      <c r="C74" s="17">
        <f t="shared" si="8"/>
        <v>102.5</v>
      </c>
      <c r="D74" s="18">
        <v>120</v>
      </c>
      <c r="E74" s="17">
        <f t="shared" si="9"/>
        <v>108</v>
      </c>
      <c r="F74" s="17">
        <f t="shared" si="10"/>
        <v>108</v>
      </c>
      <c r="G74" s="17">
        <f t="shared" si="11"/>
        <v>97</v>
      </c>
      <c r="H74" s="17">
        <f t="shared" si="12"/>
        <v>117</v>
      </c>
      <c r="I74" s="17">
        <f t="shared" si="13"/>
        <v>105.5</v>
      </c>
    </row>
    <row r="75" spans="1:9" ht="15.75" customHeight="1" x14ac:dyDescent="0.2">
      <c r="A75" s="14" t="s">
        <v>86</v>
      </c>
      <c r="B75" s="17">
        <f t="shared" si="7"/>
        <v>95</v>
      </c>
      <c r="C75" s="17">
        <f t="shared" si="8"/>
        <v>85.5</v>
      </c>
      <c r="D75" s="18">
        <v>100</v>
      </c>
      <c r="E75" s="17">
        <f t="shared" si="9"/>
        <v>90</v>
      </c>
      <c r="F75" s="17">
        <f t="shared" si="10"/>
        <v>90</v>
      </c>
      <c r="G75" s="17">
        <f t="shared" si="11"/>
        <v>81</v>
      </c>
      <c r="H75" s="17">
        <f t="shared" si="12"/>
        <v>97.5</v>
      </c>
      <c r="I75" s="17">
        <f t="shared" si="13"/>
        <v>88</v>
      </c>
    </row>
    <row r="76" spans="1:9" ht="15.75" customHeight="1" x14ac:dyDescent="0.2">
      <c r="A76" s="14" t="s">
        <v>87</v>
      </c>
      <c r="B76" s="17">
        <f t="shared" si="7"/>
        <v>104.5</v>
      </c>
      <c r="C76" s="17">
        <f t="shared" si="8"/>
        <v>94</v>
      </c>
      <c r="D76" s="18">
        <v>110</v>
      </c>
      <c r="E76" s="17">
        <f t="shared" si="9"/>
        <v>99</v>
      </c>
      <c r="F76" s="17">
        <f t="shared" si="10"/>
        <v>99</v>
      </c>
      <c r="G76" s="17">
        <f t="shared" si="11"/>
        <v>89</v>
      </c>
      <c r="H76" s="17">
        <f t="shared" si="12"/>
        <v>107.5</v>
      </c>
      <c r="I76" s="17">
        <f t="shared" si="13"/>
        <v>97</v>
      </c>
    </row>
    <row r="77" spans="1:9" ht="15.75" customHeight="1" x14ac:dyDescent="0.2">
      <c r="A77" s="14" t="s">
        <v>88</v>
      </c>
      <c r="B77" s="17">
        <f t="shared" si="7"/>
        <v>104.5</v>
      </c>
      <c r="C77" s="17">
        <f t="shared" si="8"/>
        <v>94</v>
      </c>
      <c r="D77" s="18">
        <v>110</v>
      </c>
      <c r="E77" s="17">
        <f t="shared" si="9"/>
        <v>99</v>
      </c>
      <c r="F77" s="17">
        <f t="shared" si="10"/>
        <v>99</v>
      </c>
      <c r="G77" s="17">
        <f t="shared" si="11"/>
        <v>89</v>
      </c>
      <c r="H77" s="17">
        <f t="shared" si="12"/>
        <v>107.5</v>
      </c>
      <c r="I77" s="17">
        <f t="shared" si="13"/>
        <v>97</v>
      </c>
    </row>
    <row r="78" spans="1:9" ht="31.5" customHeight="1" x14ac:dyDescent="0.2">
      <c r="A78" s="14" t="s">
        <v>89</v>
      </c>
      <c r="B78" s="17">
        <f t="shared" si="7"/>
        <v>104.5</v>
      </c>
      <c r="C78" s="17">
        <f t="shared" si="8"/>
        <v>94</v>
      </c>
      <c r="D78" s="18">
        <v>110</v>
      </c>
      <c r="E78" s="17">
        <f t="shared" si="9"/>
        <v>99</v>
      </c>
      <c r="F78" s="17">
        <f t="shared" si="10"/>
        <v>99</v>
      </c>
      <c r="G78" s="17">
        <f t="shared" si="11"/>
        <v>89</v>
      </c>
      <c r="H78" s="17">
        <f t="shared" si="12"/>
        <v>107.5</v>
      </c>
      <c r="I78" s="17">
        <f t="shared" si="13"/>
        <v>97</v>
      </c>
    </row>
    <row r="79" spans="1:9" ht="31.5" customHeight="1" x14ac:dyDescent="0.2">
      <c r="A79" s="14" t="s">
        <v>90</v>
      </c>
      <c r="B79" s="17">
        <f t="shared" si="7"/>
        <v>104.5</v>
      </c>
      <c r="C79" s="17">
        <f t="shared" si="8"/>
        <v>94</v>
      </c>
      <c r="D79" s="18">
        <v>110</v>
      </c>
      <c r="E79" s="17">
        <f t="shared" si="9"/>
        <v>99</v>
      </c>
      <c r="F79" s="17">
        <f t="shared" si="10"/>
        <v>99</v>
      </c>
      <c r="G79" s="17">
        <f t="shared" si="11"/>
        <v>89</v>
      </c>
      <c r="H79" s="17">
        <f t="shared" si="12"/>
        <v>107.5</v>
      </c>
      <c r="I79" s="17">
        <f t="shared" si="13"/>
        <v>97</v>
      </c>
    </row>
    <row r="80" spans="1:9" ht="15.75" customHeight="1" x14ac:dyDescent="0.2">
      <c r="A80" s="14" t="s">
        <v>91</v>
      </c>
      <c r="B80" s="17">
        <f t="shared" si="7"/>
        <v>104.5</v>
      </c>
      <c r="C80" s="17">
        <f t="shared" si="8"/>
        <v>94</v>
      </c>
      <c r="D80" s="18">
        <v>110</v>
      </c>
      <c r="E80" s="17">
        <f t="shared" si="9"/>
        <v>99</v>
      </c>
      <c r="F80" s="17">
        <f t="shared" si="10"/>
        <v>99</v>
      </c>
      <c r="G80" s="17">
        <f t="shared" si="11"/>
        <v>89</v>
      </c>
      <c r="H80" s="17">
        <f t="shared" si="12"/>
        <v>107.5</v>
      </c>
      <c r="I80" s="17">
        <f t="shared" si="13"/>
        <v>97</v>
      </c>
    </row>
    <row r="81" spans="1:9" ht="15.75" customHeight="1" x14ac:dyDescent="0.2">
      <c r="A81" s="14" t="s">
        <v>92</v>
      </c>
      <c r="B81" s="17">
        <f t="shared" si="7"/>
        <v>95</v>
      </c>
      <c r="C81" s="17">
        <f t="shared" si="8"/>
        <v>85.5</v>
      </c>
      <c r="D81" s="18">
        <v>100</v>
      </c>
      <c r="E81" s="17">
        <f t="shared" si="9"/>
        <v>90</v>
      </c>
      <c r="F81" s="17">
        <f t="shared" si="10"/>
        <v>90</v>
      </c>
      <c r="G81" s="17">
        <f t="shared" si="11"/>
        <v>81</v>
      </c>
      <c r="H81" s="17">
        <f t="shared" si="12"/>
        <v>97.5</v>
      </c>
      <c r="I81" s="17">
        <f t="shared" si="13"/>
        <v>88</v>
      </c>
    </row>
    <row r="82" spans="1:9" ht="15.75" customHeight="1" x14ac:dyDescent="0.2">
      <c r="A82" s="14" t="s">
        <v>93</v>
      </c>
      <c r="B82" s="17">
        <f t="shared" si="7"/>
        <v>95</v>
      </c>
      <c r="C82" s="17">
        <f t="shared" ref="C82" si="14">ROUND(B82*0.9*2,0)/2</f>
        <v>85.5</v>
      </c>
      <c r="D82" s="18">
        <v>100</v>
      </c>
      <c r="E82" s="17">
        <f t="shared" ref="E82" si="15">ROUND(D82*0.9*2,0)/2</f>
        <v>90</v>
      </c>
      <c r="F82" s="17">
        <f t="shared" si="10"/>
        <v>90</v>
      </c>
      <c r="G82" s="17">
        <f t="shared" ref="G82" si="16">ROUND(F82*0.9*2,0)/2</f>
        <v>81</v>
      </c>
      <c r="H82" s="17">
        <f t="shared" si="12"/>
        <v>97.5</v>
      </c>
      <c r="I82" s="17">
        <f t="shared" ref="I82" si="17">ROUND(H82*0.9*2,0)/2</f>
        <v>88</v>
      </c>
    </row>
    <row r="84" spans="1:9" ht="15" customHeight="1" x14ac:dyDescent="0.2">
      <c r="A84" s="35" t="s">
        <v>94</v>
      </c>
      <c r="B84" s="35"/>
      <c r="C84" s="35"/>
      <c r="D84" s="35"/>
      <c r="E84" s="35"/>
      <c r="F84" s="35"/>
      <c r="G84" s="35"/>
      <c r="H84" s="35"/>
      <c r="I84" s="35"/>
    </row>
    <row r="85" spans="1:9" x14ac:dyDescent="0.2">
      <c r="A85" s="35"/>
      <c r="B85" s="35"/>
      <c r="C85" s="35"/>
      <c r="D85" s="35"/>
      <c r="E85" s="35"/>
      <c r="F85" s="35"/>
      <c r="G85" s="35"/>
      <c r="H85" s="35"/>
      <c r="I85" s="35"/>
    </row>
    <row r="86" spans="1:9" x14ac:dyDescent="0.2">
      <c r="A86" s="35"/>
      <c r="B86" s="35"/>
      <c r="C86" s="35"/>
      <c r="D86" s="35"/>
      <c r="E86" s="35"/>
      <c r="F86" s="35"/>
      <c r="G86" s="35"/>
      <c r="H86" s="35"/>
      <c r="I86" s="35"/>
    </row>
    <row r="87" spans="1:9" x14ac:dyDescent="0.2">
      <c r="A87" s="35"/>
      <c r="B87" s="35"/>
      <c r="C87" s="35"/>
      <c r="D87" s="35"/>
      <c r="E87" s="35"/>
      <c r="F87" s="35"/>
      <c r="G87" s="35"/>
      <c r="H87" s="35"/>
      <c r="I87" s="35"/>
    </row>
    <row r="89" spans="1:9" ht="94.5" customHeight="1" x14ac:dyDescent="0.2">
      <c r="A89" s="20" t="s">
        <v>95</v>
      </c>
      <c r="B89" s="36"/>
      <c r="C89" s="36"/>
      <c r="D89" s="36"/>
      <c r="E89" s="36"/>
      <c r="F89" s="36"/>
      <c r="G89" s="21" t="s">
        <v>96</v>
      </c>
      <c r="H89" s="22">
        <v>46095</v>
      </c>
    </row>
  </sheetData>
  <mergeCells count="20">
    <mergeCell ref="A84:I87"/>
    <mergeCell ref="B89:F89"/>
    <mergeCell ref="B15:C15"/>
    <mergeCell ref="D15:E15"/>
    <mergeCell ref="F15:G15"/>
    <mergeCell ref="H15:I15"/>
    <mergeCell ref="B16:C16"/>
    <mergeCell ref="D16:E16"/>
    <mergeCell ref="F16:G16"/>
    <mergeCell ref="H16:I16"/>
    <mergeCell ref="B10:E10"/>
    <mergeCell ref="A11:A12"/>
    <mergeCell ref="B11:E11"/>
    <mergeCell ref="B12:E12"/>
    <mergeCell ref="B13:E13"/>
    <mergeCell ref="C2:G3"/>
    <mergeCell ref="A5:I5"/>
    <mergeCell ref="A7:E7"/>
    <mergeCell ref="B8:E8"/>
    <mergeCell ref="B9:E9"/>
  </mergeCells>
  <printOptions gridLines="1"/>
  <pageMargins left="0.7" right="0.7" top="0.75" bottom="0.75" header="0.3" footer="0.3"/>
  <pageSetup fitToHeight="6" orientation="landscape" horizontalDpi="300" verticalDpi="300"/>
  <headerFooter>
    <oddHeader>&amp;LRFP Number:  IT-2020-64-RB</oddHeader>
    <oddFooter>&amp;C&amp;F&amp;R&amp;P</oddFooter>
  </headerFooter>
  <ignoredErrors>
    <ignoredError sqref="B18:I82" formula="1" formulaRange="1" unlockedFormula="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80"/>
  <sheetViews>
    <sheetView zoomScaleNormal="100" workbookViewId="0">
      <selection activeCell="B36" sqref="B36"/>
    </sheetView>
  </sheetViews>
  <sheetFormatPr baseColWidth="10" defaultColWidth="8.83203125" defaultRowHeight="15" customHeight="1" x14ac:dyDescent="0.2"/>
  <cols>
    <col min="1" max="1" width="34.83203125" customWidth="1"/>
    <col min="2" max="2" width="105" customWidth="1"/>
  </cols>
  <sheetData>
    <row r="1" spans="1:2" ht="18" customHeight="1" x14ac:dyDescent="0.2">
      <c r="A1" s="42" t="s">
        <v>97</v>
      </c>
      <c r="B1" s="42"/>
    </row>
    <row r="2" spans="1:2" x14ac:dyDescent="0.2">
      <c r="A2" s="43" t="s">
        <v>98</v>
      </c>
      <c r="B2" s="43"/>
    </row>
    <row r="4" spans="1:2" ht="15.75" customHeight="1" x14ac:dyDescent="0.2">
      <c r="A4" s="44" t="s">
        <v>99</v>
      </c>
      <c r="B4" s="44"/>
    </row>
    <row r="5" spans="1:2" ht="30" customHeight="1" x14ac:dyDescent="0.2">
      <c r="A5" s="45" t="s">
        <v>100</v>
      </c>
      <c r="B5" s="45"/>
    </row>
    <row r="6" spans="1:2" ht="30" customHeight="1" x14ac:dyDescent="0.2">
      <c r="A6" s="45" t="s">
        <v>101</v>
      </c>
      <c r="B6" s="45"/>
    </row>
    <row r="7" spans="1:2" ht="30" customHeight="1" x14ac:dyDescent="0.2">
      <c r="A7" s="45" t="s">
        <v>102</v>
      </c>
      <c r="B7" s="45"/>
    </row>
    <row r="8" spans="1:2" ht="30" customHeight="1" x14ac:dyDescent="0.2">
      <c r="A8" s="45" t="s">
        <v>103</v>
      </c>
      <c r="B8" s="45"/>
    </row>
    <row r="9" spans="1:2" ht="30" customHeight="1" x14ac:dyDescent="0.2">
      <c r="A9" s="45" t="s">
        <v>104</v>
      </c>
      <c r="B9" s="45"/>
    </row>
    <row r="10" spans="1:2" ht="61.5" customHeight="1" x14ac:dyDescent="0.2">
      <c r="A10" s="46" t="s">
        <v>105</v>
      </c>
      <c r="B10" s="46"/>
    </row>
    <row r="11" spans="1:2" ht="30" customHeight="1" x14ac:dyDescent="0.2">
      <c r="A11" s="45" t="s">
        <v>106</v>
      </c>
      <c r="B11" s="45"/>
    </row>
    <row r="12" spans="1:2" ht="30" customHeight="1" x14ac:dyDescent="0.2">
      <c r="A12" s="46" t="s">
        <v>107</v>
      </c>
      <c r="B12" s="46"/>
    </row>
    <row r="13" spans="1:2" ht="30" customHeight="1" x14ac:dyDescent="0.2">
      <c r="A13" s="46" t="s">
        <v>108</v>
      </c>
      <c r="B13" s="46"/>
    </row>
    <row r="14" spans="1:2" ht="45" customHeight="1" x14ac:dyDescent="0.2">
      <c r="A14" s="47"/>
      <c r="B14" s="47"/>
    </row>
    <row r="15" spans="1:2" x14ac:dyDescent="0.2">
      <c r="A15" s="23" t="s">
        <v>109</v>
      </c>
      <c r="B15" s="23" t="s">
        <v>110</v>
      </c>
    </row>
    <row r="16" spans="1:2" ht="45" customHeight="1" x14ac:dyDescent="0.2">
      <c r="A16" s="24" t="s">
        <v>29</v>
      </c>
      <c r="B16" s="25" t="s">
        <v>111</v>
      </c>
    </row>
    <row r="17" spans="1:2" ht="45" customHeight="1" x14ac:dyDescent="0.2">
      <c r="A17" s="26" t="s">
        <v>30</v>
      </c>
      <c r="B17" s="27" t="s">
        <v>112</v>
      </c>
    </row>
    <row r="18" spans="1:2" ht="45" customHeight="1" x14ac:dyDescent="0.2">
      <c r="A18" s="24" t="s">
        <v>31</v>
      </c>
      <c r="B18" s="25" t="s">
        <v>113</v>
      </c>
    </row>
    <row r="19" spans="1:2" ht="45" customHeight="1" x14ac:dyDescent="0.2">
      <c r="A19" s="26" t="s">
        <v>32</v>
      </c>
      <c r="B19" s="27" t="s">
        <v>114</v>
      </c>
    </row>
    <row r="20" spans="1:2" ht="45" customHeight="1" x14ac:dyDescent="0.2">
      <c r="A20" s="24" t="s">
        <v>33</v>
      </c>
      <c r="B20" s="25" t="s">
        <v>115</v>
      </c>
    </row>
    <row r="21" spans="1:2" ht="45" customHeight="1" x14ac:dyDescent="0.2">
      <c r="A21" s="26" t="s">
        <v>34</v>
      </c>
      <c r="B21" s="27" t="s">
        <v>116</v>
      </c>
    </row>
    <row r="22" spans="1:2" ht="45" customHeight="1" x14ac:dyDescent="0.2">
      <c r="A22" s="24" t="s">
        <v>35</v>
      </c>
      <c r="B22" s="25" t="s">
        <v>117</v>
      </c>
    </row>
    <row r="23" spans="1:2" ht="45" customHeight="1" x14ac:dyDescent="0.2">
      <c r="A23" s="26" t="s">
        <v>36</v>
      </c>
      <c r="B23" s="27" t="s">
        <v>118</v>
      </c>
    </row>
    <row r="24" spans="1:2" ht="45" customHeight="1" x14ac:dyDescent="0.2">
      <c r="A24" s="24" t="s">
        <v>37</v>
      </c>
      <c r="B24" s="25" t="s">
        <v>119</v>
      </c>
    </row>
    <row r="25" spans="1:2" ht="45" customHeight="1" x14ac:dyDescent="0.2">
      <c r="A25" s="26" t="s">
        <v>38</v>
      </c>
      <c r="B25" s="27" t="s">
        <v>120</v>
      </c>
    </row>
    <row r="26" spans="1:2" ht="45" customHeight="1" x14ac:dyDescent="0.2">
      <c r="A26" s="24" t="s">
        <v>39</v>
      </c>
      <c r="B26" s="25" t="s">
        <v>121</v>
      </c>
    </row>
    <row r="27" spans="1:2" ht="45" customHeight="1" x14ac:dyDescent="0.2">
      <c r="A27" s="26" t="s">
        <v>40</v>
      </c>
      <c r="B27" s="27" t="s">
        <v>122</v>
      </c>
    </row>
    <row r="28" spans="1:2" ht="45" customHeight="1" x14ac:dyDescent="0.2">
      <c r="A28" s="24" t="s">
        <v>41</v>
      </c>
      <c r="B28" s="25" t="s">
        <v>123</v>
      </c>
    </row>
    <row r="29" spans="1:2" ht="45" customHeight="1" x14ac:dyDescent="0.2">
      <c r="A29" s="26" t="s">
        <v>42</v>
      </c>
      <c r="B29" s="27" t="s">
        <v>124</v>
      </c>
    </row>
    <row r="30" spans="1:2" ht="45" customHeight="1" x14ac:dyDescent="0.2">
      <c r="A30" s="24" t="s">
        <v>43</v>
      </c>
      <c r="B30" s="25" t="s">
        <v>125</v>
      </c>
    </row>
    <row r="31" spans="1:2" ht="45" customHeight="1" x14ac:dyDescent="0.2">
      <c r="A31" s="26" t="s">
        <v>44</v>
      </c>
      <c r="B31" s="27" t="s">
        <v>126</v>
      </c>
    </row>
    <row r="32" spans="1:2" ht="45" customHeight="1" x14ac:dyDescent="0.2">
      <c r="A32" s="24" t="s">
        <v>45</v>
      </c>
      <c r="B32" s="25" t="s">
        <v>127</v>
      </c>
    </row>
    <row r="33" spans="1:2" ht="45" customHeight="1" x14ac:dyDescent="0.2">
      <c r="A33" s="26" t="s">
        <v>46</v>
      </c>
      <c r="B33" s="27" t="s">
        <v>128</v>
      </c>
    </row>
    <row r="34" spans="1:2" ht="45" customHeight="1" x14ac:dyDescent="0.2">
      <c r="A34" s="24" t="s">
        <v>47</v>
      </c>
      <c r="B34" s="25" t="s">
        <v>129</v>
      </c>
    </row>
    <row r="35" spans="1:2" ht="45" customHeight="1" x14ac:dyDescent="0.2">
      <c r="A35" s="26" t="s">
        <v>48</v>
      </c>
      <c r="B35" s="27" t="s">
        <v>130</v>
      </c>
    </row>
    <row r="36" spans="1:2" ht="45" customHeight="1" x14ac:dyDescent="0.2">
      <c r="A36" s="24" t="s">
        <v>49</v>
      </c>
      <c r="B36" s="25" t="s">
        <v>131</v>
      </c>
    </row>
    <row r="37" spans="1:2" ht="45" customHeight="1" x14ac:dyDescent="0.2">
      <c r="A37" s="26" t="s">
        <v>50</v>
      </c>
      <c r="B37" s="27" t="s">
        <v>132</v>
      </c>
    </row>
    <row r="38" spans="1:2" ht="45" customHeight="1" x14ac:dyDescent="0.2">
      <c r="A38" s="24" t="s">
        <v>133</v>
      </c>
      <c r="B38" s="25" t="s">
        <v>134</v>
      </c>
    </row>
    <row r="39" spans="1:2" ht="45" customHeight="1" x14ac:dyDescent="0.2">
      <c r="A39" s="26" t="s">
        <v>52</v>
      </c>
      <c r="B39" s="27" t="s">
        <v>135</v>
      </c>
    </row>
    <row r="40" spans="1:2" ht="45" customHeight="1" x14ac:dyDescent="0.2">
      <c r="A40" s="24" t="s">
        <v>53</v>
      </c>
      <c r="B40" s="25" t="s">
        <v>136</v>
      </c>
    </row>
    <row r="41" spans="1:2" ht="45" customHeight="1" x14ac:dyDescent="0.2">
      <c r="A41" s="26" t="s">
        <v>54</v>
      </c>
      <c r="B41" s="27" t="s">
        <v>137</v>
      </c>
    </row>
    <row r="42" spans="1:2" ht="45" customHeight="1" x14ac:dyDescent="0.2">
      <c r="A42" s="24" t="s">
        <v>55</v>
      </c>
      <c r="B42" s="25" t="s">
        <v>138</v>
      </c>
    </row>
    <row r="43" spans="1:2" ht="45" customHeight="1" x14ac:dyDescent="0.2">
      <c r="A43" s="26" t="s">
        <v>56</v>
      </c>
      <c r="B43" s="27" t="s">
        <v>139</v>
      </c>
    </row>
    <row r="44" spans="1:2" ht="45" customHeight="1" x14ac:dyDescent="0.2">
      <c r="A44" s="24" t="s">
        <v>140</v>
      </c>
      <c r="B44" s="25" t="s">
        <v>141</v>
      </c>
    </row>
    <row r="45" spans="1:2" ht="45" customHeight="1" x14ac:dyDescent="0.2">
      <c r="A45" s="26" t="s">
        <v>58</v>
      </c>
      <c r="B45" s="27" t="s">
        <v>142</v>
      </c>
    </row>
    <row r="46" spans="1:2" ht="45" customHeight="1" x14ac:dyDescent="0.2">
      <c r="A46" s="24" t="s">
        <v>59</v>
      </c>
      <c r="B46" s="25" t="s">
        <v>143</v>
      </c>
    </row>
    <row r="47" spans="1:2" ht="45" customHeight="1" x14ac:dyDescent="0.2">
      <c r="A47" s="26" t="s">
        <v>60</v>
      </c>
      <c r="B47" s="27" t="s">
        <v>144</v>
      </c>
    </row>
    <row r="48" spans="1:2" ht="45" customHeight="1" x14ac:dyDescent="0.2">
      <c r="A48" s="24" t="s">
        <v>61</v>
      </c>
      <c r="B48" s="25" t="s">
        <v>145</v>
      </c>
    </row>
    <row r="49" spans="1:2" ht="45" customHeight="1" x14ac:dyDescent="0.2">
      <c r="A49" s="26" t="s">
        <v>62</v>
      </c>
      <c r="B49" s="27" t="s">
        <v>146</v>
      </c>
    </row>
    <row r="50" spans="1:2" ht="45" customHeight="1" x14ac:dyDescent="0.2">
      <c r="A50" s="24" t="s">
        <v>63</v>
      </c>
      <c r="B50" s="25" t="s">
        <v>147</v>
      </c>
    </row>
    <row r="51" spans="1:2" ht="45" customHeight="1" x14ac:dyDescent="0.2">
      <c r="A51" s="26" t="s">
        <v>64</v>
      </c>
      <c r="B51" s="27" t="s">
        <v>148</v>
      </c>
    </row>
    <row r="52" spans="1:2" ht="45" customHeight="1" x14ac:dyDescent="0.2">
      <c r="A52" s="24" t="s">
        <v>65</v>
      </c>
      <c r="B52" s="25" t="s">
        <v>149</v>
      </c>
    </row>
    <row r="53" spans="1:2" ht="45" customHeight="1" x14ac:dyDescent="0.2">
      <c r="A53" s="26" t="s">
        <v>66</v>
      </c>
      <c r="B53" s="27" t="s">
        <v>150</v>
      </c>
    </row>
    <row r="54" spans="1:2" ht="45" customHeight="1" x14ac:dyDescent="0.2">
      <c r="A54" s="24" t="s">
        <v>151</v>
      </c>
      <c r="B54" s="25" t="s">
        <v>152</v>
      </c>
    </row>
    <row r="55" spans="1:2" ht="45" customHeight="1" x14ac:dyDescent="0.2">
      <c r="A55" s="26" t="s">
        <v>68</v>
      </c>
      <c r="B55" s="27" t="s">
        <v>153</v>
      </c>
    </row>
    <row r="56" spans="1:2" ht="45" customHeight="1" x14ac:dyDescent="0.2">
      <c r="A56" s="24" t="s">
        <v>69</v>
      </c>
      <c r="B56" s="25" t="s">
        <v>154</v>
      </c>
    </row>
    <row r="57" spans="1:2" ht="45" customHeight="1" x14ac:dyDescent="0.2">
      <c r="A57" s="26" t="s">
        <v>70</v>
      </c>
      <c r="B57" s="27" t="s">
        <v>155</v>
      </c>
    </row>
    <row r="58" spans="1:2" ht="45" customHeight="1" x14ac:dyDescent="0.2">
      <c r="A58" s="24" t="s">
        <v>71</v>
      </c>
      <c r="B58" s="25" t="s">
        <v>156</v>
      </c>
    </row>
    <row r="59" spans="1:2" ht="45" customHeight="1" x14ac:dyDescent="0.2">
      <c r="A59" s="26" t="s">
        <v>72</v>
      </c>
      <c r="B59" s="27" t="s">
        <v>157</v>
      </c>
    </row>
    <row r="60" spans="1:2" ht="45" customHeight="1" x14ac:dyDescent="0.2">
      <c r="A60" s="24" t="s">
        <v>73</v>
      </c>
      <c r="B60" s="25" t="s">
        <v>158</v>
      </c>
    </row>
    <row r="61" spans="1:2" ht="45" customHeight="1" x14ac:dyDescent="0.2">
      <c r="A61" s="26" t="s">
        <v>74</v>
      </c>
      <c r="B61" s="27" t="s">
        <v>159</v>
      </c>
    </row>
    <row r="62" spans="1:2" ht="45" customHeight="1" x14ac:dyDescent="0.2">
      <c r="A62" s="24" t="s">
        <v>75</v>
      </c>
      <c r="B62" s="25" t="s">
        <v>160</v>
      </c>
    </row>
    <row r="63" spans="1:2" ht="45" customHeight="1" x14ac:dyDescent="0.2">
      <c r="A63" s="26" t="s">
        <v>76</v>
      </c>
      <c r="B63" s="27" t="s">
        <v>161</v>
      </c>
    </row>
    <row r="64" spans="1:2" ht="45" customHeight="1" x14ac:dyDescent="0.2">
      <c r="A64" s="24" t="s">
        <v>77</v>
      </c>
      <c r="B64" s="25" t="s">
        <v>162</v>
      </c>
    </row>
    <row r="65" spans="1:2" ht="45" customHeight="1" x14ac:dyDescent="0.2">
      <c r="A65" s="26" t="s">
        <v>78</v>
      </c>
      <c r="B65" s="27" t="s">
        <v>163</v>
      </c>
    </row>
    <row r="66" spans="1:2" ht="45" customHeight="1" x14ac:dyDescent="0.2">
      <c r="A66" s="24" t="s">
        <v>79</v>
      </c>
      <c r="B66" s="25" t="s">
        <v>164</v>
      </c>
    </row>
    <row r="67" spans="1:2" ht="45" customHeight="1" x14ac:dyDescent="0.2">
      <c r="A67" s="26" t="s">
        <v>80</v>
      </c>
      <c r="B67" s="27" t="s">
        <v>165</v>
      </c>
    </row>
    <row r="68" spans="1:2" ht="45" customHeight="1" x14ac:dyDescent="0.2">
      <c r="A68" s="24" t="s">
        <v>81</v>
      </c>
      <c r="B68" s="25" t="s">
        <v>166</v>
      </c>
    </row>
    <row r="69" spans="1:2" ht="45" customHeight="1" x14ac:dyDescent="0.2">
      <c r="A69" s="26" t="s">
        <v>82</v>
      </c>
      <c r="B69" s="27" t="s">
        <v>167</v>
      </c>
    </row>
    <row r="70" spans="1:2" ht="45" customHeight="1" x14ac:dyDescent="0.2">
      <c r="A70" s="24" t="s">
        <v>83</v>
      </c>
      <c r="B70" s="25" t="s">
        <v>168</v>
      </c>
    </row>
    <row r="71" spans="1:2" ht="45" customHeight="1" x14ac:dyDescent="0.2">
      <c r="A71" s="26" t="s">
        <v>84</v>
      </c>
      <c r="B71" s="27" t="s">
        <v>169</v>
      </c>
    </row>
    <row r="72" spans="1:2" ht="45" customHeight="1" x14ac:dyDescent="0.2">
      <c r="A72" s="24" t="s">
        <v>85</v>
      </c>
      <c r="B72" s="25" t="s">
        <v>170</v>
      </c>
    </row>
    <row r="73" spans="1:2" ht="45" customHeight="1" x14ac:dyDescent="0.2">
      <c r="A73" s="26" t="s">
        <v>86</v>
      </c>
      <c r="B73" s="27" t="s">
        <v>171</v>
      </c>
    </row>
    <row r="74" spans="1:2" ht="45" customHeight="1" x14ac:dyDescent="0.2">
      <c r="A74" s="24" t="s">
        <v>87</v>
      </c>
      <c r="B74" s="25" t="s">
        <v>172</v>
      </c>
    </row>
    <row r="75" spans="1:2" ht="45" customHeight="1" x14ac:dyDescent="0.2">
      <c r="A75" s="26" t="s">
        <v>88</v>
      </c>
      <c r="B75" s="27" t="s">
        <v>173</v>
      </c>
    </row>
    <row r="76" spans="1:2" ht="45" customHeight="1" x14ac:dyDescent="0.2">
      <c r="A76" s="24" t="s">
        <v>174</v>
      </c>
      <c r="B76" s="25" t="s">
        <v>175</v>
      </c>
    </row>
    <row r="77" spans="1:2" ht="45" customHeight="1" x14ac:dyDescent="0.2">
      <c r="A77" s="26" t="s">
        <v>176</v>
      </c>
      <c r="B77" s="27" t="s">
        <v>177</v>
      </c>
    </row>
    <row r="78" spans="1:2" ht="45" customHeight="1" x14ac:dyDescent="0.2">
      <c r="A78" s="24" t="s">
        <v>178</v>
      </c>
      <c r="B78" s="25" t="s">
        <v>179</v>
      </c>
    </row>
    <row r="79" spans="1:2" ht="45" customHeight="1" x14ac:dyDescent="0.2">
      <c r="A79" s="26" t="s">
        <v>92</v>
      </c>
      <c r="B79" s="27" t="s">
        <v>180</v>
      </c>
    </row>
    <row r="80" spans="1:2" ht="45" customHeight="1" x14ac:dyDescent="0.2">
      <c r="A80" s="24" t="s">
        <v>93</v>
      </c>
      <c r="B80" s="25" t="s">
        <v>181</v>
      </c>
    </row>
  </sheetData>
  <mergeCells count="13">
    <mergeCell ref="A12:B12"/>
    <mergeCell ref="A13:B13"/>
    <mergeCell ref="A14:B14"/>
    <mergeCell ref="A7:B7"/>
    <mergeCell ref="A8:B8"/>
    <mergeCell ref="A9:B9"/>
    <mergeCell ref="A10:B10"/>
    <mergeCell ref="A11:B11"/>
    <mergeCell ref="A1:B1"/>
    <mergeCell ref="A2:B2"/>
    <mergeCell ref="A4:B4"/>
    <mergeCell ref="A5:B5"/>
    <mergeCell ref="A6:B6"/>
  </mergeCells>
  <pageMargins left="0.75" right="0.75" top="1" bottom="1"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Cost Response</vt:lpstr>
      <vt:lpstr>Assumptions</vt:lpstr>
      <vt:lpstr>'Cost Response'!Print_Titles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dc:description/>
  <cp:lastModifiedBy>Microsoft Office User</cp:lastModifiedBy>
  <cp:revision>0</cp:revision>
  <cp:lastPrinted>2026-03-16T23:51:55Z</cp:lastPrinted>
  <dcterms:created xsi:type="dcterms:W3CDTF">2021-01-11T23:26:06Z</dcterms:created>
  <dcterms:modified xsi:type="dcterms:W3CDTF">2026-03-17T10:54:44Z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